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Volume and MPAN data" sheetId="6" r:id="rId1"/>
  </sheets>
  <calcPr calcId="145621"/>
</workbook>
</file>

<file path=xl/calcChain.xml><?xml version="1.0" encoding="utf-8"?>
<calcChain xmlns="http://schemas.openxmlformats.org/spreadsheetml/2006/main">
  <c r="F62" i="6" l="1"/>
  <c r="F63" i="6"/>
  <c r="F64" i="6"/>
  <c r="F61" i="6"/>
  <c r="G61" i="6"/>
  <c r="G62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" i="6"/>
  <c r="G6" i="6"/>
  <c r="G7" i="6"/>
  <c r="G8" i="6"/>
  <c r="I8" i="6" s="1"/>
  <c r="G9" i="6"/>
  <c r="G10" i="6"/>
  <c r="G11" i="6"/>
  <c r="G12" i="6"/>
  <c r="I12" i="6" s="1"/>
  <c r="G13" i="6"/>
  <c r="G14" i="6"/>
  <c r="G15" i="6"/>
  <c r="G16" i="6"/>
  <c r="I16" i="6" s="1"/>
  <c r="G17" i="6"/>
  <c r="G18" i="6"/>
  <c r="G19" i="6"/>
  <c r="G20" i="6"/>
  <c r="I20" i="6" s="1"/>
  <c r="G21" i="6"/>
  <c r="G22" i="6"/>
  <c r="G23" i="6"/>
  <c r="G24" i="6"/>
  <c r="I24" i="6" s="1"/>
  <c r="G25" i="6"/>
  <c r="G26" i="6"/>
  <c r="G27" i="6"/>
  <c r="G28" i="6"/>
  <c r="I28" i="6" s="1"/>
  <c r="G29" i="6"/>
  <c r="G30" i="6"/>
  <c r="G31" i="6"/>
  <c r="G32" i="6"/>
  <c r="I32" i="6" s="1"/>
  <c r="G33" i="6"/>
  <c r="G34" i="6"/>
  <c r="G35" i="6"/>
  <c r="G36" i="6"/>
  <c r="I36" i="6" s="1"/>
  <c r="G37" i="6"/>
  <c r="G38" i="6"/>
  <c r="G39" i="6"/>
  <c r="G40" i="6"/>
  <c r="I40" i="6" s="1"/>
  <c r="G41" i="6"/>
  <c r="G42" i="6"/>
  <c r="G43" i="6"/>
  <c r="G44" i="6"/>
  <c r="I44" i="6" s="1"/>
  <c r="G45" i="6"/>
  <c r="G46" i="6"/>
  <c r="G47" i="6"/>
  <c r="G48" i="6"/>
  <c r="G49" i="6"/>
  <c r="G50" i="6"/>
  <c r="G51" i="6"/>
  <c r="G52" i="6"/>
  <c r="G53" i="6"/>
  <c r="G5" i="6"/>
  <c r="G64" i="6"/>
  <c r="G63" i="6"/>
  <c r="I5" i="6" l="1"/>
  <c r="I46" i="6"/>
  <c r="I38" i="6"/>
  <c r="I34" i="6"/>
  <c r="I30" i="6"/>
  <c r="I26" i="6"/>
  <c r="I22" i="6"/>
  <c r="I18" i="6"/>
  <c r="I14" i="6"/>
  <c r="I10" i="6"/>
  <c r="I6" i="6"/>
  <c r="I47" i="6"/>
  <c r="I43" i="6"/>
  <c r="I39" i="6"/>
  <c r="I35" i="6"/>
  <c r="I31" i="6"/>
  <c r="I27" i="6"/>
  <c r="I23" i="6"/>
  <c r="I19" i="6"/>
  <c r="I15" i="6"/>
  <c r="I11" i="6"/>
  <c r="I7" i="6"/>
  <c r="I45" i="6"/>
  <c r="I41" i="6"/>
  <c r="I37" i="6"/>
  <c r="I33" i="6"/>
  <c r="I29" i="6"/>
  <c r="I25" i="6"/>
  <c r="I21" i="6"/>
  <c r="I17" i="6"/>
  <c r="I13" i="6"/>
  <c r="I9" i="6"/>
  <c r="B1" i="6"/>
  <c r="M4" i="6" s="1"/>
  <c r="Q4" i="6"/>
  <c r="Q11" i="6" s="1"/>
  <c r="N4" i="6"/>
  <c r="N7" i="6" s="1"/>
  <c r="K4" i="6"/>
  <c r="K25" i="6" s="1"/>
  <c r="N10" i="6"/>
  <c r="N47" i="6" l="1"/>
  <c r="N46" i="6"/>
  <c r="N6" i="6"/>
  <c r="N31" i="6"/>
  <c r="Q50" i="6"/>
  <c r="N30" i="6"/>
  <c r="J4" i="6"/>
  <c r="J9" i="6" s="1"/>
  <c r="N8" i="6"/>
  <c r="N39" i="6"/>
  <c r="N23" i="6"/>
  <c r="N5" i="6"/>
  <c r="N38" i="6"/>
  <c r="N22" i="6"/>
  <c r="Q26" i="6"/>
  <c r="Q18" i="6"/>
  <c r="Q34" i="6"/>
  <c r="P4" i="6"/>
  <c r="P7" i="6" s="1"/>
  <c r="N51" i="6"/>
  <c r="N43" i="6"/>
  <c r="N35" i="6"/>
  <c r="N27" i="6"/>
  <c r="N18" i="6"/>
  <c r="N50" i="6"/>
  <c r="N42" i="6"/>
  <c r="N34" i="6"/>
  <c r="N26" i="6"/>
  <c r="N14" i="6"/>
  <c r="Q42" i="6"/>
  <c r="Q10" i="6"/>
  <c r="Q8" i="6"/>
  <c r="Q39" i="6"/>
  <c r="Q23" i="6"/>
  <c r="Q7" i="6"/>
  <c r="Q47" i="6"/>
  <c r="Q31" i="6"/>
  <c r="Q15" i="6"/>
  <c r="Q5" i="6"/>
  <c r="Q46" i="6"/>
  <c r="Q38" i="6"/>
  <c r="Q30" i="6"/>
  <c r="Q22" i="6"/>
  <c r="Q14" i="6"/>
  <c r="Q6" i="6"/>
  <c r="Q51" i="6"/>
  <c r="Q43" i="6"/>
  <c r="Q35" i="6"/>
  <c r="Q27" i="6"/>
  <c r="Q19" i="6"/>
  <c r="N19" i="6"/>
  <c r="N11" i="6"/>
  <c r="N15" i="6"/>
  <c r="J6" i="6"/>
  <c r="J13" i="6"/>
  <c r="J29" i="6"/>
  <c r="P31" i="6"/>
  <c r="P33" i="6"/>
  <c r="P42" i="6"/>
  <c r="P32" i="6"/>
  <c r="P21" i="6"/>
  <c r="P38" i="6"/>
  <c r="K6" i="6"/>
  <c r="K13" i="6"/>
  <c r="K29" i="6"/>
  <c r="K45" i="6"/>
  <c r="K21" i="6"/>
  <c r="K37" i="6"/>
  <c r="K53" i="6"/>
  <c r="K17" i="6"/>
  <c r="K33" i="6"/>
  <c r="K49" i="6"/>
  <c r="K41" i="6"/>
  <c r="N53" i="6"/>
  <c r="N49" i="6"/>
  <c r="N45" i="6"/>
  <c r="N41" i="6"/>
  <c r="N37" i="6"/>
  <c r="N33" i="6"/>
  <c r="N29" i="6"/>
  <c r="N25" i="6"/>
  <c r="N21" i="6"/>
  <c r="N17" i="6"/>
  <c r="N13" i="6"/>
  <c r="N9" i="6"/>
  <c r="Q53" i="6"/>
  <c r="Q49" i="6"/>
  <c r="Q45" i="6"/>
  <c r="Q41" i="6"/>
  <c r="Q37" i="6"/>
  <c r="Q33" i="6"/>
  <c r="Q29" i="6"/>
  <c r="Q25" i="6"/>
  <c r="Q21" i="6"/>
  <c r="Q17" i="6"/>
  <c r="Q13" i="6"/>
  <c r="Q9" i="6"/>
  <c r="N52" i="6"/>
  <c r="N48" i="6"/>
  <c r="N44" i="6"/>
  <c r="N40" i="6"/>
  <c r="N36" i="6"/>
  <c r="N32" i="6"/>
  <c r="N28" i="6"/>
  <c r="N24" i="6"/>
  <c r="N20" i="6"/>
  <c r="N16" i="6"/>
  <c r="N12" i="6"/>
  <c r="Q52" i="6"/>
  <c r="Q48" i="6"/>
  <c r="Q44" i="6"/>
  <c r="Q40" i="6"/>
  <c r="Q36" i="6"/>
  <c r="Q32" i="6"/>
  <c r="Q28" i="6"/>
  <c r="Q24" i="6"/>
  <c r="Q20" i="6"/>
  <c r="Q16" i="6"/>
  <c r="Q12" i="6"/>
  <c r="J36" i="6"/>
  <c r="J24" i="6"/>
  <c r="J51" i="6"/>
  <c r="J39" i="6"/>
  <c r="J19" i="6"/>
  <c r="J7" i="6"/>
  <c r="J34" i="6"/>
  <c r="J22" i="6"/>
  <c r="K9" i="6"/>
  <c r="K52" i="6"/>
  <c r="K48" i="6"/>
  <c r="K44" i="6"/>
  <c r="K40" i="6"/>
  <c r="K36" i="6"/>
  <c r="K32" i="6"/>
  <c r="K28" i="6"/>
  <c r="K24" i="6"/>
  <c r="K20" i="6"/>
  <c r="K16" i="6"/>
  <c r="K12" i="6"/>
  <c r="K8" i="6"/>
  <c r="J5" i="6"/>
  <c r="K51" i="6"/>
  <c r="K47" i="6"/>
  <c r="K43" i="6"/>
  <c r="K39" i="6"/>
  <c r="K35" i="6"/>
  <c r="K31" i="6"/>
  <c r="K27" i="6"/>
  <c r="K23" i="6"/>
  <c r="K19" i="6"/>
  <c r="K15" i="6"/>
  <c r="K11" i="6"/>
  <c r="K7" i="6"/>
  <c r="K5" i="6"/>
  <c r="K50" i="6"/>
  <c r="K46" i="6"/>
  <c r="K42" i="6"/>
  <c r="K38" i="6"/>
  <c r="K34" i="6"/>
  <c r="K30" i="6"/>
  <c r="K26" i="6"/>
  <c r="K22" i="6"/>
  <c r="K18" i="6"/>
  <c r="K14" i="6"/>
  <c r="K10" i="6"/>
  <c r="J38" i="6" l="1"/>
  <c r="J23" i="6"/>
  <c r="J8" i="6"/>
  <c r="J40" i="6"/>
  <c r="L40" i="6" s="1"/>
  <c r="J17" i="6"/>
  <c r="J18" i="6"/>
  <c r="J50" i="6"/>
  <c r="J35" i="6"/>
  <c r="L35" i="6" s="1"/>
  <c r="J20" i="6"/>
  <c r="J52" i="6"/>
  <c r="J37" i="6"/>
  <c r="L37" i="6" s="1"/>
  <c r="J41" i="6"/>
  <c r="J10" i="6"/>
  <c r="J26" i="6"/>
  <c r="J42" i="6"/>
  <c r="J11" i="6"/>
  <c r="L11" i="6" s="1"/>
  <c r="J27" i="6"/>
  <c r="J43" i="6"/>
  <c r="J12" i="6"/>
  <c r="J28" i="6"/>
  <c r="L28" i="6" s="1"/>
  <c r="J44" i="6"/>
  <c r="J53" i="6"/>
  <c r="J49" i="6"/>
  <c r="J25" i="6"/>
  <c r="L25" i="6" s="1"/>
  <c r="J14" i="6"/>
  <c r="J30" i="6"/>
  <c r="L30" i="6" s="1"/>
  <c r="J46" i="6"/>
  <c r="J15" i="6"/>
  <c r="L15" i="6" s="1"/>
  <c r="J31" i="6"/>
  <c r="J47" i="6"/>
  <c r="L47" i="6" s="1"/>
  <c r="J16" i="6"/>
  <c r="L16" i="6" s="1"/>
  <c r="J32" i="6"/>
  <c r="L32" i="6" s="1"/>
  <c r="J48" i="6"/>
  <c r="J21" i="6"/>
  <c r="L21" i="6" s="1"/>
  <c r="J45" i="6"/>
  <c r="L45" i="6" s="1"/>
  <c r="J33" i="6"/>
  <c r="L33" i="6" s="1"/>
  <c r="P52" i="6"/>
  <c r="P20" i="6"/>
  <c r="R20" i="6" s="1"/>
  <c r="P22" i="6"/>
  <c r="R22" i="6" s="1"/>
  <c r="P51" i="6"/>
  <c r="P19" i="6"/>
  <c r="P53" i="6"/>
  <c r="P48" i="6"/>
  <c r="P16" i="6"/>
  <c r="R16" i="6" s="1"/>
  <c r="P10" i="6"/>
  <c r="R10" i="6" s="1"/>
  <c r="P47" i="6"/>
  <c r="R47" i="6" s="1"/>
  <c r="P15" i="6"/>
  <c r="L41" i="6"/>
  <c r="P14" i="6"/>
  <c r="R14" i="6" s="1"/>
  <c r="P46" i="6"/>
  <c r="R46" i="6" s="1"/>
  <c r="P29" i="6"/>
  <c r="R29" i="6" s="1"/>
  <c r="P36" i="6"/>
  <c r="R36" i="6" s="1"/>
  <c r="P50" i="6"/>
  <c r="P41" i="6"/>
  <c r="P35" i="6"/>
  <c r="R35" i="6" s="1"/>
  <c r="R38" i="6"/>
  <c r="R42" i="6"/>
  <c r="R31" i="6"/>
  <c r="R7" i="6"/>
  <c r="R41" i="6"/>
  <c r="P34" i="6"/>
  <c r="R34" i="6" s="1"/>
  <c r="P45" i="6"/>
  <c r="R45" i="6" s="1"/>
  <c r="P13" i="6"/>
  <c r="R13" i="6" s="1"/>
  <c r="P44" i="6"/>
  <c r="R44" i="6" s="1"/>
  <c r="P28" i="6"/>
  <c r="P12" i="6"/>
  <c r="R12" i="6" s="1"/>
  <c r="P30" i="6"/>
  <c r="R30" i="6" s="1"/>
  <c r="P6" i="6"/>
  <c r="R6" i="6" s="1"/>
  <c r="P25" i="6"/>
  <c r="R25" i="6" s="1"/>
  <c r="P43" i="6"/>
  <c r="R43" i="6" s="1"/>
  <c r="P27" i="6"/>
  <c r="R27" i="6" s="1"/>
  <c r="P11" i="6"/>
  <c r="R11" i="6" s="1"/>
  <c r="L29" i="6"/>
  <c r="R19" i="6"/>
  <c r="L18" i="6"/>
  <c r="L34" i="6"/>
  <c r="P5" i="6"/>
  <c r="R5" i="6" s="1"/>
  <c r="P18" i="6"/>
  <c r="R18" i="6" s="1"/>
  <c r="P37" i="6"/>
  <c r="R37" i="6" s="1"/>
  <c r="P9" i="6"/>
  <c r="R9" i="6" s="1"/>
  <c r="P40" i="6"/>
  <c r="R40" i="6" s="1"/>
  <c r="P24" i="6"/>
  <c r="R24" i="6" s="1"/>
  <c r="P8" i="6"/>
  <c r="R8" i="6" s="1"/>
  <c r="P26" i="6"/>
  <c r="R26" i="6" s="1"/>
  <c r="P49" i="6"/>
  <c r="P17" i="6"/>
  <c r="R17" i="6" s="1"/>
  <c r="P39" i="6"/>
  <c r="R39" i="6" s="1"/>
  <c r="P23" i="6"/>
  <c r="R23" i="6" s="1"/>
  <c r="L6" i="6"/>
  <c r="R33" i="6"/>
  <c r="R15" i="6"/>
  <c r="L17" i="6"/>
  <c r="R21" i="6"/>
  <c r="R32" i="6"/>
  <c r="L9" i="6"/>
  <c r="L22" i="6"/>
  <c r="L38" i="6"/>
  <c r="L13" i="6"/>
  <c r="M7" i="6"/>
  <c r="O7" i="6" s="1"/>
  <c r="M11" i="6"/>
  <c r="O11" i="6" s="1"/>
  <c r="M15" i="6"/>
  <c r="O15" i="6" s="1"/>
  <c r="M19" i="6"/>
  <c r="O19" i="6" s="1"/>
  <c r="M23" i="6"/>
  <c r="O23" i="6" s="1"/>
  <c r="M27" i="6"/>
  <c r="O27" i="6" s="1"/>
  <c r="M31" i="6"/>
  <c r="O31" i="6" s="1"/>
  <c r="M35" i="6"/>
  <c r="O35" i="6" s="1"/>
  <c r="M39" i="6"/>
  <c r="O39" i="6" s="1"/>
  <c r="M43" i="6"/>
  <c r="O43" i="6" s="1"/>
  <c r="M47" i="6"/>
  <c r="O47" i="6" s="1"/>
  <c r="M51" i="6"/>
  <c r="M9" i="6"/>
  <c r="O9" i="6" s="1"/>
  <c r="M17" i="6"/>
  <c r="O17" i="6" s="1"/>
  <c r="M29" i="6"/>
  <c r="O29" i="6" s="1"/>
  <c r="M33" i="6"/>
  <c r="O33" i="6" s="1"/>
  <c r="M37" i="6"/>
  <c r="O37" i="6" s="1"/>
  <c r="M45" i="6"/>
  <c r="O45" i="6" s="1"/>
  <c r="M53" i="6"/>
  <c r="M6" i="6"/>
  <c r="O6" i="6" s="1"/>
  <c r="M14" i="6"/>
  <c r="O14" i="6" s="1"/>
  <c r="M26" i="6"/>
  <c r="O26" i="6" s="1"/>
  <c r="M34" i="6"/>
  <c r="O34" i="6" s="1"/>
  <c r="M50" i="6"/>
  <c r="M5" i="6"/>
  <c r="O5" i="6" s="1"/>
  <c r="M8" i="6"/>
  <c r="O8" i="6" s="1"/>
  <c r="M12" i="6"/>
  <c r="O12" i="6" s="1"/>
  <c r="M16" i="6"/>
  <c r="O16" i="6" s="1"/>
  <c r="M20" i="6"/>
  <c r="O20" i="6" s="1"/>
  <c r="M24" i="6"/>
  <c r="O24" i="6" s="1"/>
  <c r="M28" i="6"/>
  <c r="O28" i="6" s="1"/>
  <c r="M32" i="6"/>
  <c r="O32" i="6" s="1"/>
  <c r="M36" i="6"/>
  <c r="O36" i="6" s="1"/>
  <c r="M40" i="6"/>
  <c r="O40" i="6" s="1"/>
  <c r="M44" i="6"/>
  <c r="O44" i="6" s="1"/>
  <c r="M48" i="6"/>
  <c r="M52" i="6"/>
  <c r="M13" i="6"/>
  <c r="O13" i="6" s="1"/>
  <c r="M21" i="6"/>
  <c r="O21" i="6" s="1"/>
  <c r="M25" i="6"/>
  <c r="O25" i="6" s="1"/>
  <c r="M41" i="6"/>
  <c r="O41" i="6" s="1"/>
  <c r="M49" i="6"/>
  <c r="M10" i="6"/>
  <c r="O10" i="6" s="1"/>
  <c r="M18" i="6"/>
  <c r="O18" i="6" s="1"/>
  <c r="M22" i="6"/>
  <c r="O22" i="6" s="1"/>
  <c r="M30" i="6"/>
  <c r="O30" i="6" s="1"/>
  <c r="M38" i="6"/>
  <c r="O38" i="6" s="1"/>
  <c r="M42" i="6"/>
  <c r="O42" i="6" s="1"/>
  <c r="M46" i="6"/>
  <c r="O46" i="6" s="1"/>
  <c r="L5" i="6"/>
  <c r="L19" i="6"/>
  <c r="R28" i="6"/>
  <c r="L20" i="6"/>
  <c r="L10" i="6"/>
  <c r="L26" i="6"/>
  <c r="L42" i="6"/>
  <c r="L27" i="6"/>
  <c r="L43" i="6"/>
  <c r="L12" i="6"/>
  <c r="L44" i="6"/>
  <c r="L14" i="6"/>
  <c r="L46" i="6"/>
  <c r="L31" i="6"/>
  <c r="L36" i="6"/>
  <c r="L7" i="6"/>
  <c r="L23" i="6"/>
  <c r="L39" i="6"/>
  <c r="L8" i="6"/>
  <c r="L24" i="6"/>
</calcChain>
</file>

<file path=xl/sharedStrings.xml><?xml version="1.0" encoding="utf-8"?>
<sst xmlns="http://schemas.openxmlformats.org/spreadsheetml/2006/main" count="83" uniqueCount="74">
  <si>
    <t>Supplier</t>
  </si>
  <si>
    <t>NHH non-domestic (GWh)</t>
  </si>
  <si>
    <t>HH non-domestic  (GWh)</t>
  </si>
  <si>
    <t>Domestic MPAN</t>
  </si>
  <si>
    <t>Total non-domestic volume (GWh)</t>
  </si>
  <si>
    <t>Total market domestic MPAN counts</t>
  </si>
  <si>
    <t>Small supplier?</t>
  </si>
  <si>
    <t>Threshold = 0.5% market share</t>
  </si>
  <si>
    <t>Threshold = 1% market share</t>
  </si>
  <si>
    <t>Threshold = 0.25% market share</t>
  </si>
  <si>
    <t>Domestic MPAN threshold</t>
  </si>
  <si>
    <t>Non-domestic volume threhsold</t>
  </si>
  <si>
    <t>Supplier 1</t>
  </si>
  <si>
    <t>Supplier 2</t>
  </si>
  <si>
    <t>Supplier 3</t>
  </si>
  <si>
    <t>Supplier 4</t>
  </si>
  <si>
    <t>Supplier 5</t>
  </si>
  <si>
    <t>Supplier 6</t>
  </si>
  <si>
    <t>Supplier 7</t>
  </si>
  <si>
    <t>Supplier 8</t>
  </si>
  <si>
    <t>Supplier 9</t>
  </si>
  <si>
    <t>Supplier 10</t>
  </si>
  <si>
    <t>Supplier 11</t>
  </si>
  <si>
    <t>Supplier 12</t>
  </si>
  <si>
    <t>Supplier 13</t>
  </si>
  <si>
    <t>Supplier 14</t>
  </si>
  <si>
    <t>Supplier 15</t>
  </si>
  <si>
    <t>Supplier 16</t>
  </si>
  <si>
    <t>Supplier 17</t>
  </si>
  <si>
    <t>Supplier 18</t>
  </si>
  <si>
    <t>Supplier 19</t>
  </si>
  <si>
    <t>Supplier 20</t>
  </si>
  <si>
    <t>Supplier 21</t>
  </si>
  <si>
    <t>Supplier 22</t>
  </si>
  <si>
    <t>Supplier 23</t>
  </si>
  <si>
    <t>Supplier 24</t>
  </si>
  <si>
    <t>Supplier 25</t>
  </si>
  <si>
    <t>Supplier 26</t>
  </si>
  <si>
    <t>Supplier 27</t>
  </si>
  <si>
    <t>Supplier 28</t>
  </si>
  <si>
    <t>Supplier 29</t>
  </si>
  <si>
    <t>Supplier 30</t>
  </si>
  <si>
    <t>Supplier 31</t>
  </si>
  <si>
    <t>Supplier 32</t>
  </si>
  <si>
    <t>Supplier 33</t>
  </si>
  <si>
    <t>Supplier 34</t>
  </si>
  <si>
    <t>Supplier 35</t>
  </si>
  <si>
    <t>Supplier 36</t>
  </si>
  <si>
    <t>Supplier 37</t>
  </si>
  <si>
    <t>Supplier 38</t>
  </si>
  <si>
    <t>Supplier 39</t>
  </si>
  <si>
    <t>Supplier 40</t>
  </si>
  <si>
    <t>Supplier 41</t>
  </si>
  <si>
    <t>Supplier 42</t>
  </si>
  <si>
    <t>Supplier 43</t>
  </si>
  <si>
    <t>Supplier 44</t>
  </si>
  <si>
    <t>Supplier 45</t>
  </si>
  <si>
    <t>Supplier 46</t>
  </si>
  <si>
    <t>Supplier 47</t>
  </si>
  <si>
    <t>Supplier 48</t>
  </si>
  <si>
    <t>Supplier 49</t>
  </si>
  <si>
    <t>Total market non-domestic volume (GWh) over Q4 2014</t>
  </si>
  <si>
    <t>Market Share %Scenario</t>
  </si>
  <si>
    <t>Anonymised Suppliers</t>
  </si>
  <si>
    <t>Anonymised MPAN count</t>
  </si>
  <si>
    <t>Anonymised Volume %</t>
  </si>
  <si>
    <t>Anonymised MPAN %</t>
  </si>
  <si>
    <t>25/49</t>
  </si>
  <si>
    <t>29/49</t>
  </si>
  <si>
    <t>34/49</t>
  </si>
  <si>
    <t>Anonymised Volume (GWh)</t>
  </si>
  <si>
    <t>100GWh/50k MPAN (0.18)</t>
  </si>
  <si>
    <t>Threshold =100 GWh and 50k MPAN</t>
  </si>
  <si>
    <t>24/49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</si>
</sst>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6100"/>
      <name val="Calibri"/>
      <family val="2"/>
      <scheme val="minor"/>
    </font>
    <font>
      <b/>
      <sz val="18"/>
      <color rgb="FF006100"/>
      <name val="Calibri"/>
      <family val="2"/>
      <scheme val="minor"/>
    </font>
    <font>
      <b/>
      <sz val="11"/>
      <color rgb="FF9C6500"/>
      <name val="Calibri"/>
      <family val="2"/>
      <scheme val="minor"/>
    </font>
    <font>
      <b/>
      <sz val="18"/>
      <color rgb="FF9C65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1F497D"/>
      <name val="Tahoma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6" fillId="0" borderId="0"/>
    <xf numFmtId="0" fontId="12" fillId="5" borderId="0" applyNumberFormat="0" applyBorder="0" applyAlignment="0" applyProtection="0"/>
  </cellStyleXfs>
  <cellXfs count="39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/>
    <xf numFmtId="0" fontId="2" fillId="2" borderId="0" xfId="1"/>
    <xf numFmtId="0" fontId="7" fillId="2" borderId="0" xfId="1" applyFont="1" applyAlignment="1">
      <alignment horizontal="left"/>
    </xf>
    <xf numFmtId="0" fontId="4" fillId="2" borderId="0" xfId="1" applyFont="1"/>
    <xf numFmtId="0" fontId="3" fillId="3" borderId="0" xfId="2" applyAlignment="1">
      <alignment horizontal="left"/>
    </xf>
    <xf numFmtId="0" fontId="3" fillId="3" borderId="0" xfId="2"/>
    <xf numFmtId="0" fontId="4" fillId="3" borderId="0" xfId="2" applyFont="1"/>
    <xf numFmtId="0" fontId="1" fillId="4" borderId="0" xfId="3" applyAlignment="1">
      <alignment horizontal="left"/>
    </xf>
    <xf numFmtId="0" fontId="1" fillId="4" borderId="0" xfId="3"/>
    <xf numFmtId="0" fontId="9" fillId="3" borderId="0" xfId="2" applyFont="1" applyAlignment="1">
      <alignment horizontal="left"/>
    </xf>
    <xf numFmtId="0" fontId="5" fillId="4" borderId="0" xfId="3" applyFont="1" applyAlignment="1">
      <alignment horizontal="left"/>
    </xf>
    <xf numFmtId="0" fontId="4" fillId="4" borderId="0" xfId="3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11" fillId="4" borderId="0" xfId="3" applyFont="1" applyAlignment="1">
      <alignment horizontal="center" vertical="center" wrapText="1"/>
    </xf>
    <xf numFmtId="0" fontId="5" fillId="4" borderId="0" xfId="3" applyFont="1" applyAlignment="1">
      <alignment horizontal="left" vertical="center" wrapText="1"/>
    </xf>
    <xf numFmtId="0" fontId="7" fillId="2" borderId="0" xfId="1" applyFont="1" applyAlignment="1">
      <alignment horizontal="left" vertical="center" wrapText="1"/>
    </xf>
    <xf numFmtId="0" fontId="8" fillId="2" borderId="0" xfId="1" applyFont="1" applyAlignment="1">
      <alignment horizontal="center" vertical="center" wrapText="1"/>
    </xf>
    <xf numFmtId="0" fontId="10" fillId="3" borderId="0" xfId="2" applyFont="1" applyAlignment="1">
      <alignment horizontal="center" vertical="center" wrapText="1"/>
    </xf>
    <xf numFmtId="0" fontId="9" fillId="3" borderId="0" xfId="2" applyFont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10" fontId="13" fillId="0" borderId="4" xfId="0" applyNumberFormat="1" applyFont="1" applyBorder="1" applyAlignment="1">
      <alignment vertical="center" wrapText="1"/>
    </xf>
    <xf numFmtId="0" fontId="12" fillId="5" borderId="0" xfId="5"/>
    <xf numFmtId="0" fontId="4" fillId="5" borderId="0" xfId="5" applyFont="1"/>
    <xf numFmtId="0" fontId="14" fillId="5" borderId="0" xfId="5" applyFont="1" applyAlignment="1">
      <alignment horizontal="left"/>
    </xf>
    <xf numFmtId="0" fontId="14" fillId="5" borderId="0" xfId="5" applyFont="1" applyAlignment="1">
      <alignment horizontal="left" vertical="center" wrapText="1"/>
    </xf>
    <xf numFmtId="0" fontId="15" fillId="5" borderId="0" xfId="5" applyFont="1"/>
    <xf numFmtId="0" fontId="16" fillId="5" borderId="0" xfId="5" applyFont="1" applyAlignment="1">
      <alignment horizontal="center" vertical="center" wrapText="1"/>
    </xf>
    <xf numFmtId="0" fontId="15" fillId="5" borderId="0" xfId="5" applyFont="1" applyAlignment="1">
      <alignment horizontal="left"/>
    </xf>
    <xf numFmtId="0" fontId="15" fillId="2" borderId="0" xfId="1" applyFont="1" applyAlignment="1">
      <alignment horizontal="left"/>
    </xf>
  </cellXfs>
  <cellStyles count="6">
    <cellStyle name="40% - Accent4" xfId="3" builtinId="43"/>
    <cellStyle name="60% - Accent5" xfId="5" builtinId="48"/>
    <cellStyle name="Good" xfId="1" builtinId="26"/>
    <cellStyle name="Neutral" xfId="2" builtinId="28"/>
    <cellStyle name="Normal" xfId="0" builtinId="0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zoomScale="90" zoomScaleNormal="90" workbookViewId="0">
      <selection activeCell="G68" sqref="G68"/>
    </sheetView>
  </sheetViews>
  <sheetFormatPr defaultRowHeight="15" x14ac:dyDescent="0.25"/>
  <cols>
    <col min="1" max="1" width="42.28515625" customWidth="1"/>
    <col min="2" max="2" width="24.28515625" bestFit="1" customWidth="1"/>
    <col min="3" max="3" width="32.5703125" customWidth="1"/>
    <col min="4" max="4" width="32.140625" bestFit="1" customWidth="1"/>
    <col min="5" max="5" width="15.42578125" bestFit="1" customWidth="1"/>
    <col min="6" max="6" width="15.42578125" style="4" customWidth="1"/>
    <col min="7" max="7" width="27.85546875" style="4" customWidth="1"/>
    <col min="8" max="8" width="28.7109375" style="4" customWidth="1"/>
    <col min="9" max="9" width="36.42578125" style="4" customWidth="1"/>
    <col min="10" max="10" width="39.140625" customWidth="1"/>
    <col min="11" max="12" width="33.85546875" bestFit="1" customWidth="1"/>
    <col min="13" max="13" width="34" bestFit="1" customWidth="1"/>
    <col min="14" max="14" width="26.5703125" customWidth="1"/>
    <col min="15" max="15" width="42.85546875" bestFit="1" customWidth="1"/>
    <col min="16" max="16" width="33.85546875" customWidth="1"/>
    <col min="17" max="17" width="27.85546875" customWidth="1"/>
    <col min="18" max="18" width="30.140625" customWidth="1"/>
  </cols>
  <sheetData>
    <row r="1" spans="1:18" s="4" customFormat="1" ht="15" customHeight="1" x14ac:dyDescent="0.25">
      <c r="A1" s="18" t="s">
        <v>61</v>
      </c>
      <c r="B1" s="18">
        <f>ROUND(SUM(D5:D53),3)</f>
        <v>56906.466999999997</v>
      </c>
      <c r="C1" s="19" t="s">
        <v>5</v>
      </c>
      <c r="D1" s="19">
        <v>27671385</v>
      </c>
      <c r="G1" s="36" t="s">
        <v>72</v>
      </c>
      <c r="H1" s="36"/>
      <c r="I1" s="36"/>
      <c r="J1" s="23" t="s">
        <v>9</v>
      </c>
      <c r="K1" s="23"/>
      <c r="L1" s="23"/>
      <c r="M1" s="24" t="s">
        <v>7</v>
      </c>
      <c r="N1" s="24"/>
      <c r="O1" s="24"/>
      <c r="P1" s="20" t="s">
        <v>8</v>
      </c>
      <c r="Q1" s="20"/>
      <c r="R1" s="20"/>
    </row>
    <row r="2" spans="1:18" s="4" customFormat="1" ht="15" customHeight="1" x14ac:dyDescent="0.25">
      <c r="A2" s="18"/>
      <c r="B2" s="18"/>
      <c r="C2" s="19"/>
      <c r="D2" s="19"/>
      <c r="G2" s="36"/>
      <c r="H2" s="36"/>
      <c r="I2" s="36"/>
      <c r="J2" s="23"/>
      <c r="K2" s="23"/>
      <c r="L2" s="23"/>
      <c r="M2" s="24"/>
      <c r="N2" s="24"/>
      <c r="O2" s="24"/>
      <c r="P2" s="20"/>
      <c r="Q2" s="20"/>
      <c r="R2" s="20"/>
    </row>
    <row r="3" spans="1:18" s="3" customFormat="1" ht="14.25" customHeight="1" x14ac:dyDescent="0.25">
      <c r="A3" s="17" t="s">
        <v>0</v>
      </c>
      <c r="B3" s="17" t="s">
        <v>1</v>
      </c>
      <c r="C3" s="17" t="s">
        <v>2</v>
      </c>
      <c r="D3" s="17" t="s">
        <v>4</v>
      </c>
      <c r="E3" s="17" t="s">
        <v>3</v>
      </c>
      <c r="F3" s="16"/>
      <c r="G3" s="33" t="s">
        <v>11</v>
      </c>
      <c r="H3" s="33" t="s">
        <v>10</v>
      </c>
      <c r="I3" s="34" t="s">
        <v>6</v>
      </c>
      <c r="J3" s="6" t="s">
        <v>11</v>
      </c>
      <c r="K3" s="6" t="s">
        <v>10</v>
      </c>
      <c r="L3" s="22" t="s">
        <v>6</v>
      </c>
      <c r="M3" s="13" t="s">
        <v>11</v>
      </c>
      <c r="N3" s="13" t="s">
        <v>10</v>
      </c>
      <c r="O3" s="25" t="s">
        <v>6</v>
      </c>
      <c r="P3" s="14" t="s">
        <v>11</v>
      </c>
      <c r="Q3" s="14" t="s">
        <v>10</v>
      </c>
      <c r="R3" s="21" t="s">
        <v>6</v>
      </c>
    </row>
    <row r="4" spans="1:18" s="3" customFormat="1" ht="13.5" customHeight="1" x14ac:dyDescent="0.25">
      <c r="A4" s="17"/>
      <c r="B4" s="17"/>
      <c r="C4" s="17"/>
      <c r="D4" s="17"/>
      <c r="E4" s="17"/>
      <c r="F4" s="16"/>
      <c r="G4" s="33">
        <v>100</v>
      </c>
      <c r="H4" s="33">
        <v>50000</v>
      </c>
      <c r="I4" s="34"/>
      <c r="J4" s="6">
        <f>ROUND(0.0025*B1,3)</f>
        <v>142.26599999999999</v>
      </c>
      <c r="K4" s="6">
        <f>ROUND(0.0025*D1,0)</f>
        <v>69178</v>
      </c>
      <c r="L4" s="22"/>
      <c r="M4" s="13">
        <f>ROUND(0.005*B1,3)</f>
        <v>284.53199999999998</v>
      </c>
      <c r="N4" s="13">
        <f>ROUND(0.005*D1,0)</f>
        <v>138357</v>
      </c>
      <c r="O4" s="25"/>
      <c r="P4" s="14">
        <f>ROUND(0.01*B1,3)</f>
        <v>569.06500000000005</v>
      </c>
      <c r="Q4" s="14">
        <f>ROUND(0.01*D1,0)</f>
        <v>276714</v>
      </c>
      <c r="R4" s="21"/>
    </row>
    <row r="5" spans="1:18" x14ac:dyDescent="0.25">
      <c r="A5" s="37" t="s">
        <v>12</v>
      </c>
      <c r="B5">
        <v>0</v>
      </c>
      <c r="C5">
        <v>0.1215959999999999</v>
      </c>
      <c r="D5">
        <v>0.1215959999999999</v>
      </c>
      <c r="E5">
        <v>0</v>
      </c>
      <c r="G5" s="35" t="str">
        <f>IF(D5&lt;$G$4, "flag", " ")</f>
        <v>flag</v>
      </c>
      <c r="H5" s="35" t="str">
        <f>IF(E5&lt;$H$4, "flag", " ")</f>
        <v>flag</v>
      </c>
      <c r="I5" s="32" t="str">
        <f>IF(G5=H5, "small supplier", " ")</f>
        <v>small supplier</v>
      </c>
      <c r="J5" s="5" t="str">
        <f>IF(D5&lt;$J$4,"flag"," ")</f>
        <v>flag</v>
      </c>
      <c r="K5" s="5" t="str">
        <f>IF(E5&lt;$K$4,"flag", " ")</f>
        <v>flag</v>
      </c>
      <c r="L5" s="7" t="str">
        <f t="shared" ref="L5:L47" si="0">IF(J5=K5, "small supplier", " ")</f>
        <v>small supplier</v>
      </c>
      <c r="M5" s="9" t="str">
        <f>IF(D5&lt;$M$4,"flag"," ")</f>
        <v>flag</v>
      </c>
      <c r="N5" s="9" t="str">
        <f>IF(E5&lt;$N$4,"flag"," ")</f>
        <v>flag</v>
      </c>
      <c r="O5" s="10" t="str">
        <f t="shared" ref="O5:O47" si="1">IF(M5=N5, "small supplier", " ")</f>
        <v>small supplier</v>
      </c>
      <c r="P5" s="12" t="str">
        <f>IF(D5&lt;$P$4, "flag", " ")</f>
        <v>flag</v>
      </c>
      <c r="Q5" s="12" t="str">
        <f>IF(E5&lt;$Q$4, "flag", " ")</f>
        <v>flag</v>
      </c>
      <c r="R5" s="15" t="str">
        <f t="shared" ref="R5:R47" si="2">IF(P5=Q5, "small supplier", " ")</f>
        <v>small supplier</v>
      </c>
    </row>
    <row r="6" spans="1:18" x14ac:dyDescent="0.25">
      <c r="A6" s="37" t="s">
        <v>13</v>
      </c>
      <c r="B6" s="1">
        <v>0</v>
      </c>
      <c r="C6" s="1">
        <v>0.20571600000000012</v>
      </c>
      <c r="D6" s="1">
        <v>0.20571600000000012</v>
      </c>
      <c r="E6" s="4">
        <v>0</v>
      </c>
      <c r="G6" s="35" t="str">
        <f t="shared" ref="G6:G53" si="3">IF(D6&lt;$G$4, "flag", " ")</f>
        <v>flag</v>
      </c>
      <c r="H6" s="35" t="str">
        <f t="shared" ref="H6:H53" si="4">IF(E6&lt;$H$4, "flag", " ")</f>
        <v>flag</v>
      </c>
      <c r="I6" s="32" t="str">
        <f t="shared" ref="I6:I47" si="5">IF(G6=H6, "small supplier", " ")</f>
        <v>small supplier</v>
      </c>
      <c r="J6" s="5" t="str">
        <f>IF(D6&lt;$J$4,"flag"," ")</f>
        <v>flag</v>
      </c>
      <c r="K6" s="5" t="str">
        <f>IF(E6&lt;$K$4,"flag", " ")</f>
        <v>flag</v>
      </c>
      <c r="L6" s="7" t="str">
        <f t="shared" si="0"/>
        <v>small supplier</v>
      </c>
      <c r="M6" s="9" t="str">
        <f>IF(D6&lt;$M$4,"flag"," ")</f>
        <v>flag</v>
      </c>
      <c r="N6" s="9" t="str">
        <f>IF(E6&lt;$N$4,"flag"," ")</f>
        <v>flag</v>
      </c>
      <c r="O6" s="10" t="str">
        <f t="shared" si="1"/>
        <v>small supplier</v>
      </c>
      <c r="P6" s="12" t="str">
        <f>IF(D6&lt;$P$4, "flag", " ")</f>
        <v>flag</v>
      </c>
      <c r="Q6" s="12" t="str">
        <f>IF(E6&lt;$Q$4, "flag", " ")</f>
        <v>flag</v>
      </c>
      <c r="R6" s="15" t="str">
        <f t="shared" si="2"/>
        <v>small supplier</v>
      </c>
    </row>
    <row r="7" spans="1:18" x14ac:dyDescent="0.25">
      <c r="A7" s="37" t="s">
        <v>14</v>
      </c>
      <c r="B7" s="1">
        <v>0</v>
      </c>
      <c r="C7" s="1">
        <v>7.2016670000000085</v>
      </c>
      <c r="D7" s="1">
        <v>7.2016670000000085</v>
      </c>
      <c r="E7" s="4">
        <v>0</v>
      </c>
      <c r="G7" s="35" t="str">
        <f t="shared" si="3"/>
        <v>flag</v>
      </c>
      <c r="H7" s="35" t="str">
        <f t="shared" si="4"/>
        <v>flag</v>
      </c>
      <c r="I7" s="32" t="str">
        <f t="shared" si="5"/>
        <v>small supplier</v>
      </c>
      <c r="J7" s="5" t="str">
        <f>IF(D7&lt;$J$4,"flag"," ")</f>
        <v>flag</v>
      </c>
      <c r="K7" s="5" t="str">
        <f>IF(E7&lt;$K$4,"flag", " ")</f>
        <v>flag</v>
      </c>
      <c r="L7" s="7" t="str">
        <f t="shared" si="0"/>
        <v>small supplier</v>
      </c>
      <c r="M7" s="9" t="str">
        <f>IF(D7&lt;$M$4,"flag"," ")</f>
        <v>flag</v>
      </c>
      <c r="N7" s="9" t="str">
        <f>IF(E7&lt;$N$4,"flag"," ")</f>
        <v>flag</v>
      </c>
      <c r="O7" s="10" t="str">
        <f t="shared" si="1"/>
        <v>small supplier</v>
      </c>
      <c r="P7" s="12" t="str">
        <f>IF(D7&lt;$P$4, "flag", " ")</f>
        <v>flag</v>
      </c>
      <c r="Q7" s="12" t="str">
        <f>IF(E7&lt;$Q$4, "flag", " ")</f>
        <v>flag</v>
      </c>
      <c r="R7" s="15" t="str">
        <f t="shared" si="2"/>
        <v>small supplier</v>
      </c>
    </row>
    <row r="8" spans="1:18" x14ac:dyDescent="0.25">
      <c r="A8" s="37" t="s">
        <v>15</v>
      </c>
      <c r="B8" s="1">
        <v>0</v>
      </c>
      <c r="C8" s="1">
        <v>26.368410999999963</v>
      </c>
      <c r="D8" s="1">
        <v>26.368410999999963</v>
      </c>
      <c r="E8" s="4">
        <v>0</v>
      </c>
      <c r="G8" s="35" t="str">
        <f t="shared" si="3"/>
        <v>flag</v>
      </c>
      <c r="H8" s="35" t="str">
        <f t="shared" si="4"/>
        <v>flag</v>
      </c>
      <c r="I8" s="32" t="str">
        <f t="shared" si="5"/>
        <v>small supplier</v>
      </c>
      <c r="J8" s="5" t="str">
        <f>IF(D8&lt;$J$4,"flag"," ")</f>
        <v>flag</v>
      </c>
      <c r="K8" s="5" t="str">
        <f>IF(E8&lt;$K$4,"flag", " ")</f>
        <v>flag</v>
      </c>
      <c r="L8" s="7" t="str">
        <f t="shared" si="0"/>
        <v>small supplier</v>
      </c>
      <c r="M8" s="9" t="str">
        <f>IF(D8&lt;$M$4,"flag"," ")</f>
        <v>flag</v>
      </c>
      <c r="N8" s="9" t="str">
        <f>IF(E8&lt;$N$4,"flag"," ")</f>
        <v>flag</v>
      </c>
      <c r="O8" s="10" t="str">
        <f t="shared" si="1"/>
        <v>small supplier</v>
      </c>
      <c r="P8" s="12" t="str">
        <f>IF(D8&lt;$P$4, "flag", " ")</f>
        <v>flag</v>
      </c>
      <c r="Q8" s="12" t="str">
        <f>IF(E8&lt;$Q$4, "flag", " ")</f>
        <v>flag</v>
      </c>
      <c r="R8" s="15" t="str">
        <f t="shared" si="2"/>
        <v>small supplier</v>
      </c>
    </row>
    <row r="9" spans="1:18" x14ac:dyDescent="0.25">
      <c r="A9" s="37" t="s">
        <v>16</v>
      </c>
      <c r="B9" s="1">
        <v>0</v>
      </c>
      <c r="C9" s="1">
        <v>33.120918999999965</v>
      </c>
      <c r="D9" s="1">
        <v>33.120918999999965</v>
      </c>
      <c r="E9" s="4">
        <v>0</v>
      </c>
      <c r="G9" s="35" t="str">
        <f t="shared" si="3"/>
        <v>flag</v>
      </c>
      <c r="H9" s="35" t="str">
        <f t="shared" si="4"/>
        <v>flag</v>
      </c>
      <c r="I9" s="32" t="str">
        <f t="shared" si="5"/>
        <v>small supplier</v>
      </c>
      <c r="J9" s="5" t="str">
        <f>IF(D9&lt;$J$4,"flag"," ")</f>
        <v>flag</v>
      </c>
      <c r="K9" s="5" t="str">
        <f>IF(E9&lt;$K$4,"flag", " ")</f>
        <v>flag</v>
      </c>
      <c r="L9" s="7" t="str">
        <f t="shared" si="0"/>
        <v>small supplier</v>
      </c>
      <c r="M9" s="9" t="str">
        <f>IF(D9&lt;$M$4,"flag"," ")</f>
        <v>flag</v>
      </c>
      <c r="N9" s="9" t="str">
        <f>IF(E9&lt;$N$4,"flag"," ")</f>
        <v>flag</v>
      </c>
      <c r="O9" s="10" t="str">
        <f t="shared" si="1"/>
        <v>small supplier</v>
      </c>
      <c r="P9" s="12" t="str">
        <f>IF(D9&lt;$P$4, "flag", " ")</f>
        <v>flag</v>
      </c>
      <c r="Q9" s="12" t="str">
        <f>IF(E9&lt;$Q$4, "flag", " ")</f>
        <v>flag</v>
      </c>
      <c r="R9" s="15" t="str">
        <f t="shared" si="2"/>
        <v>small supplier</v>
      </c>
    </row>
    <row r="10" spans="1:18" x14ac:dyDescent="0.25">
      <c r="A10" s="37" t="s">
        <v>17</v>
      </c>
      <c r="B10" s="1">
        <v>0</v>
      </c>
      <c r="C10" s="1">
        <v>45.155229999999932</v>
      </c>
      <c r="D10" s="1">
        <v>45.155229999999932</v>
      </c>
      <c r="E10" s="4">
        <v>0</v>
      </c>
      <c r="G10" s="35" t="str">
        <f t="shared" si="3"/>
        <v>flag</v>
      </c>
      <c r="H10" s="35" t="str">
        <f t="shared" si="4"/>
        <v>flag</v>
      </c>
      <c r="I10" s="32" t="str">
        <f t="shared" si="5"/>
        <v>small supplier</v>
      </c>
      <c r="J10" s="5" t="str">
        <f>IF(D10&lt;$J$4,"flag"," ")</f>
        <v>flag</v>
      </c>
      <c r="K10" s="5" t="str">
        <f>IF(E10&lt;$K$4,"flag", " ")</f>
        <v>flag</v>
      </c>
      <c r="L10" s="7" t="str">
        <f t="shared" si="0"/>
        <v>small supplier</v>
      </c>
      <c r="M10" s="9" t="str">
        <f>IF(D10&lt;$M$4,"flag"," ")</f>
        <v>flag</v>
      </c>
      <c r="N10" s="9" t="str">
        <f>IF(E10&lt;$N$4,"flag"," ")</f>
        <v>flag</v>
      </c>
      <c r="O10" s="10" t="str">
        <f t="shared" si="1"/>
        <v>small supplier</v>
      </c>
      <c r="P10" s="12" t="str">
        <f>IF(D10&lt;$P$4, "flag", " ")</f>
        <v>flag</v>
      </c>
      <c r="Q10" s="12" t="str">
        <f>IF(E10&lt;$Q$4, "flag", " ")</f>
        <v>flag</v>
      </c>
      <c r="R10" s="15" t="str">
        <f t="shared" si="2"/>
        <v>small supplier</v>
      </c>
    </row>
    <row r="11" spans="1:18" x14ac:dyDescent="0.25">
      <c r="A11" s="37" t="s">
        <v>18</v>
      </c>
      <c r="B11" s="1">
        <v>0</v>
      </c>
      <c r="C11" s="1">
        <v>49.874663999999918</v>
      </c>
      <c r="D11" s="1">
        <v>49.874663999999918</v>
      </c>
      <c r="E11" s="4">
        <v>0</v>
      </c>
      <c r="G11" s="35" t="str">
        <f t="shared" si="3"/>
        <v>flag</v>
      </c>
      <c r="H11" s="35" t="str">
        <f t="shared" si="4"/>
        <v>flag</v>
      </c>
      <c r="I11" s="32" t="str">
        <f t="shared" si="5"/>
        <v>small supplier</v>
      </c>
      <c r="J11" s="5" t="str">
        <f>IF(D11&lt;$J$4,"flag"," ")</f>
        <v>flag</v>
      </c>
      <c r="K11" s="5" t="str">
        <f>IF(E11&lt;$K$4,"flag", " ")</f>
        <v>flag</v>
      </c>
      <c r="L11" s="7" t="str">
        <f t="shared" si="0"/>
        <v>small supplier</v>
      </c>
      <c r="M11" s="9" t="str">
        <f>IF(D11&lt;$M$4,"flag"," ")</f>
        <v>flag</v>
      </c>
      <c r="N11" s="9" t="str">
        <f>IF(E11&lt;$N$4,"flag"," ")</f>
        <v>flag</v>
      </c>
      <c r="O11" s="10" t="str">
        <f t="shared" si="1"/>
        <v>small supplier</v>
      </c>
      <c r="P11" s="12" t="str">
        <f>IF(D11&lt;$P$4, "flag", " ")</f>
        <v>flag</v>
      </c>
      <c r="Q11" s="12" t="str">
        <f>IF(E11&lt;$Q$4, "flag", " ")</f>
        <v>flag</v>
      </c>
      <c r="R11" s="15" t="str">
        <f t="shared" si="2"/>
        <v>small supplier</v>
      </c>
    </row>
    <row r="12" spans="1:18" x14ac:dyDescent="0.25">
      <c r="A12" s="37" t="s">
        <v>19</v>
      </c>
      <c r="B12" s="1">
        <v>0</v>
      </c>
      <c r="C12" s="1">
        <v>52.187328999999913</v>
      </c>
      <c r="D12" s="1">
        <v>52.187328999999913</v>
      </c>
      <c r="E12" s="4">
        <v>0</v>
      </c>
      <c r="G12" s="35" t="str">
        <f t="shared" si="3"/>
        <v>flag</v>
      </c>
      <c r="H12" s="35" t="str">
        <f t="shared" si="4"/>
        <v>flag</v>
      </c>
      <c r="I12" s="32" t="str">
        <f t="shared" si="5"/>
        <v>small supplier</v>
      </c>
      <c r="J12" s="5" t="str">
        <f>IF(D12&lt;$J$4,"flag"," ")</f>
        <v>flag</v>
      </c>
      <c r="K12" s="5" t="str">
        <f>IF(E12&lt;$K$4,"flag", " ")</f>
        <v>flag</v>
      </c>
      <c r="L12" s="7" t="str">
        <f t="shared" si="0"/>
        <v>small supplier</v>
      </c>
      <c r="M12" s="9" t="str">
        <f>IF(D12&lt;$M$4,"flag"," ")</f>
        <v>flag</v>
      </c>
      <c r="N12" s="9" t="str">
        <f>IF(E12&lt;$N$4,"flag"," ")</f>
        <v>flag</v>
      </c>
      <c r="O12" s="10" t="str">
        <f t="shared" si="1"/>
        <v>small supplier</v>
      </c>
      <c r="P12" s="12" t="str">
        <f>IF(D12&lt;$P$4, "flag", " ")</f>
        <v>flag</v>
      </c>
      <c r="Q12" s="12" t="str">
        <f>IF(E12&lt;$Q$4, "flag", " ")</f>
        <v>flag</v>
      </c>
      <c r="R12" s="15" t="str">
        <f t="shared" si="2"/>
        <v>small supplier</v>
      </c>
    </row>
    <row r="13" spans="1:18" x14ac:dyDescent="0.25">
      <c r="A13" s="37" t="s">
        <v>20</v>
      </c>
      <c r="B13" s="1">
        <v>0</v>
      </c>
      <c r="C13" s="1">
        <v>56.219943000000008</v>
      </c>
      <c r="D13" s="1">
        <v>56.219943000000008</v>
      </c>
      <c r="E13" s="4">
        <v>0</v>
      </c>
      <c r="G13" s="35" t="str">
        <f t="shared" si="3"/>
        <v>flag</v>
      </c>
      <c r="H13" s="35" t="str">
        <f t="shared" si="4"/>
        <v>flag</v>
      </c>
      <c r="I13" s="32" t="str">
        <f t="shared" si="5"/>
        <v>small supplier</v>
      </c>
      <c r="J13" s="5" t="str">
        <f>IF(D13&lt;$J$4,"flag"," ")</f>
        <v>flag</v>
      </c>
      <c r="K13" s="5" t="str">
        <f>IF(E13&lt;$K$4,"flag", " ")</f>
        <v>flag</v>
      </c>
      <c r="L13" s="7" t="str">
        <f t="shared" si="0"/>
        <v>small supplier</v>
      </c>
      <c r="M13" s="9" t="str">
        <f>IF(D13&lt;$M$4,"flag"," ")</f>
        <v>flag</v>
      </c>
      <c r="N13" s="9" t="str">
        <f>IF(E13&lt;$N$4,"flag"," ")</f>
        <v>flag</v>
      </c>
      <c r="O13" s="10" t="str">
        <f t="shared" si="1"/>
        <v>small supplier</v>
      </c>
      <c r="P13" s="12" t="str">
        <f>IF(D13&lt;$P$4, "flag", " ")</f>
        <v>flag</v>
      </c>
      <c r="Q13" s="12" t="str">
        <f>IF(E13&lt;$Q$4, "flag", " ")</f>
        <v>flag</v>
      </c>
      <c r="R13" s="15" t="str">
        <f t="shared" si="2"/>
        <v>small supplier</v>
      </c>
    </row>
    <row r="14" spans="1:18" x14ac:dyDescent="0.25">
      <c r="A14" s="37" t="s">
        <v>21</v>
      </c>
      <c r="B14" s="1">
        <v>0</v>
      </c>
      <c r="C14" s="1">
        <v>99.424430000000015</v>
      </c>
      <c r="D14" s="1">
        <v>99.424430000000015</v>
      </c>
      <c r="E14" s="4">
        <v>0</v>
      </c>
      <c r="G14" s="35" t="str">
        <f t="shared" si="3"/>
        <v>flag</v>
      </c>
      <c r="H14" s="35" t="str">
        <f t="shared" si="4"/>
        <v>flag</v>
      </c>
      <c r="I14" s="32" t="str">
        <f t="shared" si="5"/>
        <v>small supplier</v>
      </c>
      <c r="J14" s="5" t="str">
        <f>IF(D14&lt;$J$4,"flag"," ")</f>
        <v>flag</v>
      </c>
      <c r="K14" s="5" t="str">
        <f>IF(E14&lt;$K$4,"flag", " ")</f>
        <v>flag</v>
      </c>
      <c r="L14" s="7" t="str">
        <f t="shared" si="0"/>
        <v>small supplier</v>
      </c>
      <c r="M14" s="9" t="str">
        <f>IF(D14&lt;$M$4,"flag"," ")</f>
        <v>flag</v>
      </c>
      <c r="N14" s="9" t="str">
        <f>IF(E14&lt;$N$4,"flag"," ")</f>
        <v>flag</v>
      </c>
      <c r="O14" s="10" t="str">
        <f t="shared" si="1"/>
        <v>small supplier</v>
      </c>
      <c r="P14" s="12" t="str">
        <f>IF(D14&lt;$P$4, "flag", " ")</f>
        <v>flag</v>
      </c>
      <c r="Q14" s="12" t="str">
        <f>IF(E14&lt;$Q$4, "flag", " ")</f>
        <v>flag</v>
      </c>
      <c r="R14" s="15" t="str">
        <f t="shared" si="2"/>
        <v>small supplier</v>
      </c>
    </row>
    <row r="15" spans="1:18" s="1" customFormat="1" x14ac:dyDescent="0.25">
      <c r="A15" s="8" t="s">
        <v>22</v>
      </c>
      <c r="B15" s="1">
        <v>0.94781979999999999</v>
      </c>
      <c r="C15" s="1">
        <v>183.30873700000009</v>
      </c>
      <c r="D15" s="1">
        <v>184.25655680000008</v>
      </c>
      <c r="E15" s="4">
        <v>0</v>
      </c>
      <c r="F15" s="4"/>
      <c r="G15" s="35" t="str">
        <f t="shared" si="3"/>
        <v xml:space="preserve"> </v>
      </c>
      <c r="H15" s="35" t="str">
        <f t="shared" si="4"/>
        <v>flag</v>
      </c>
      <c r="I15" s="32" t="str">
        <f t="shared" si="5"/>
        <v xml:space="preserve"> </v>
      </c>
      <c r="J15" s="5" t="str">
        <f>IF(D15&lt;$J$4,"flag"," ")</f>
        <v xml:space="preserve"> </v>
      </c>
      <c r="K15" s="5" t="str">
        <f>IF(E15&lt;$K$4,"flag", " ")</f>
        <v>flag</v>
      </c>
      <c r="L15" s="5" t="str">
        <f t="shared" si="0"/>
        <v xml:space="preserve"> </v>
      </c>
      <c r="M15" s="9" t="str">
        <f>IF(D15&lt;$M$4,"flag"," ")</f>
        <v>flag</v>
      </c>
      <c r="N15" s="9" t="str">
        <f>IF(E15&lt;$N$4,"flag"," ")</f>
        <v>flag</v>
      </c>
      <c r="O15" s="10" t="str">
        <f t="shared" si="1"/>
        <v>small supplier</v>
      </c>
      <c r="P15" s="12" t="str">
        <f>IF(D15&lt;$P$4, "flag", " ")</f>
        <v>flag</v>
      </c>
      <c r="Q15" s="12" t="str">
        <f>IF(E15&lt;$Q$4, "flag", " ")</f>
        <v>flag</v>
      </c>
      <c r="R15" s="15" t="str">
        <f t="shared" si="2"/>
        <v>small supplier</v>
      </c>
    </row>
    <row r="16" spans="1:18" x14ac:dyDescent="0.25">
      <c r="A16" s="11" t="s">
        <v>23</v>
      </c>
      <c r="B16" s="1">
        <v>0</v>
      </c>
      <c r="C16" s="1">
        <v>327.43066800000042</v>
      </c>
      <c r="D16" s="1">
        <v>327.43066800000042</v>
      </c>
      <c r="E16" s="4">
        <v>0</v>
      </c>
      <c r="G16" s="35" t="str">
        <f t="shared" si="3"/>
        <v xml:space="preserve"> </v>
      </c>
      <c r="H16" s="35" t="str">
        <f t="shared" si="4"/>
        <v>flag</v>
      </c>
      <c r="I16" s="32" t="str">
        <f t="shared" si="5"/>
        <v xml:space="preserve"> </v>
      </c>
      <c r="J16" s="5" t="str">
        <f>IF(D16&lt;$J$4,"flag"," ")</f>
        <v xml:space="preserve"> </v>
      </c>
      <c r="K16" s="5" t="str">
        <f>IF(E16&lt;$K$4,"flag", " ")</f>
        <v>flag</v>
      </c>
      <c r="L16" s="5" t="str">
        <f t="shared" si="0"/>
        <v xml:space="preserve"> </v>
      </c>
      <c r="M16" s="9" t="str">
        <f>IF(D16&lt;$M$4,"flag"," ")</f>
        <v xml:space="preserve"> </v>
      </c>
      <c r="N16" s="9" t="str">
        <f>IF(E16&lt;$N$4,"flag"," ")</f>
        <v>flag</v>
      </c>
      <c r="O16" s="9" t="str">
        <f t="shared" si="1"/>
        <v xml:space="preserve"> </v>
      </c>
      <c r="P16" s="12" t="str">
        <f>IF(D16&lt;$P$4, "flag", " ")</f>
        <v>flag</v>
      </c>
      <c r="Q16" s="12" t="str">
        <f>IF(E16&lt;$Q$4, "flag", " ")</f>
        <v>flag</v>
      </c>
      <c r="R16" s="15" t="str">
        <f t="shared" si="2"/>
        <v>small supplier</v>
      </c>
    </row>
    <row r="17" spans="1:18" x14ac:dyDescent="0.25">
      <c r="A17" s="2" t="s">
        <v>24</v>
      </c>
      <c r="B17" s="1">
        <v>0</v>
      </c>
      <c r="C17" s="1">
        <v>657.65179399999795</v>
      </c>
      <c r="D17" s="1">
        <v>657.65179399999795</v>
      </c>
      <c r="E17" s="4">
        <v>0</v>
      </c>
      <c r="G17" s="35" t="str">
        <f t="shared" si="3"/>
        <v xml:space="preserve"> </v>
      </c>
      <c r="H17" s="35" t="str">
        <f t="shared" si="4"/>
        <v>flag</v>
      </c>
      <c r="I17" s="32" t="str">
        <f t="shared" si="5"/>
        <v xml:space="preserve"> </v>
      </c>
      <c r="J17" s="5" t="str">
        <f>IF(D17&lt;$J$4,"flag"," ")</f>
        <v xml:space="preserve"> </v>
      </c>
      <c r="K17" s="5" t="str">
        <f>IF(E17&lt;$K$4,"flag", " ")</f>
        <v>flag</v>
      </c>
      <c r="L17" s="5" t="str">
        <f t="shared" si="0"/>
        <v xml:space="preserve"> </v>
      </c>
      <c r="M17" s="9" t="str">
        <f>IF(D17&lt;$M$4,"flag"," ")</f>
        <v xml:space="preserve"> </v>
      </c>
      <c r="N17" s="9" t="str">
        <f>IF(E17&lt;$N$4,"flag"," ")</f>
        <v>flag</v>
      </c>
      <c r="O17" s="9" t="str">
        <f t="shared" si="1"/>
        <v xml:space="preserve"> </v>
      </c>
      <c r="P17" s="12" t="str">
        <f>IF(D17&lt;$P$4, "flag", " ")</f>
        <v xml:space="preserve"> </v>
      </c>
      <c r="Q17" s="12" t="str">
        <f>IF(E17&lt;$Q$4, "flag", " ")</f>
        <v>flag</v>
      </c>
      <c r="R17" s="12" t="str">
        <f t="shared" si="2"/>
        <v xml:space="preserve"> </v>
      </c>
    </row>
    <row r="18" spans="1:18" x14ac:dyDescent="0.25">
      <c r="A18" s="37" t="s">
        <v>25</v>
      </c>
      <c r="B18" s="1">
        <v>3.4895037000000002</v>
      </c>
      <c r="C18" s="1">
        <v>18.366668000000018</v>
      </c>
      <c r="D18" s="1">
        <v>21.856171700000019</v>
      </c>
      <c r="E18" s="4">
        <v>2</v>
      </c>
      <c r="G18" s="35" t="str">
        <f t="shared" si="3"/>
        <v>flag</v>
      </c>
      <c r="H18" s="35" t="str">
        <f t="shared" si="4"/>
        <v>flag</v>
      </c>
      <c r="I18" s="32" t="str">
        <f t="shared" si="5"/>
        <v>small supplier</v>
      </c>
      <c r="J18" s="5" t="str">
        <f>IF(D18&lt;$J$4,"flag"," ")</f>
        <v>flag</v>
      </c>
      <c r="K18" s="5" t="str">
        <f>IF(E18&lt;$K$4,"flag", " ")</f>
        <v>flag</v>
      </c>
      <c r="L18" s="7" t="str">
        <f t="shared" si="0"/>
        <v>small supplier</v>
      </c>
      <c r="M18" s="9" t="str">
        <f>IF(D18&lt;$M$4,"flag"," ")</f>
        <v>flag</v>
      </c>
      <c r="N18" s="9" t="str">
        <f>IF(E18&lt;$N$4,"flag"," ")</f>
        <v>flag</v>
      </c>
      <c r="O18" s="10" t="str">
        <f t="shared" si="1"/>
        <v>small supplier</v>
      </c>
      <c r="P18" s="12" t="str">
        <f>IF(D18&lt;$P$4, "flag", " ")</f>
        <v>flag</v>
      </c>
      <c r="Q18" s="12" t="str">
        <f>IF(E18&lt;$Q$4, "flag", " ")</f>
        <v>flag</v>
      </c>
      <c r="R18" s="15" t="str">
        <f t="shared" si="2"/>
        <v>small supplier</v>
      </c>
    </row>
    <row r="19" spans="1:18" x14ac:dyDescent="0.25">
      <c r="A19" s="37" t="s">
        <v>26</v>
      </c>
      <c r="B19" s="1">
        <v>0.23666757500000002</v>
      </c>
      <c r="C19" s="1">
        <v>0.1030500000000002</v>
      </c>
      <c r="D19" s="1">
        <v>0.33971757500000022</v>
      </c>
      <c r="E19" s="4">
        <v>22</v>
      </c>
      <c r="G19" s="35" t="str">
        <f t="shared" si="3"/>
        <v>flag</v>
      </c>
      <c r="H19" s="35" t="str">
        <f t="shared" si="4"/>
        <v>flag</v>
      </c>
      <c r="I19" s="32" t="str">
        <f t="shared" si="5"/>
        <v>small supplier</v>
      </c>
      <c r="J19" s="5" t="str">
        <f>IF(D19&lt;$J$4,"flag"," ")</f>
        <v>flag</v>
      </c>
      <c r="K19" s="5" t="str">
        <f>IF(E19&lt;$K$4,"flag", " ")</f>
        <v>flag</v>
      </c>
      <c r="L19" s="7" t="str">
        <f t="shared" si="0"/>
        <v>small supplier</v>
      </c>
      <c r="M19" s="9" t="str">
        <f>IF(D19&lt;$M$4,"flag"," ")</f>
        <v>flag</v>
      </c>
      <c r="N19" s="9" t="str">
        <f>IF(E19&lt;$N$4,"flag"," ")</f>
        <v>flag</v>
      </c>
      <c r="O19" s="10" t="str">
        <f t="shared" si="1"/>
        <v>small supplier</v>
      </c>
      <c r="P19" s="12" t="str">
        <f>IF(D19&lt;$P$4, "flag", " ")</f>
        <v>flag</v>
      </c>
      <c r="Q19" s="12" t="str">
        <f>IF(E19&lt;$Q$4, "flag", " ")</f>
        <v>flag</v>
      </c>
      <c r="R19" s="15" t="str">
        <f t="shared" si="2"/>
        <v>small supplier</v>
      </c>
    </row>
    <row r="20" spans="1:18" x14ac:dyDescent="0.25">
      <c r="A20" s="2" t="s">
        <v>27</v>
      </c>
      <c r="B20" s="1">
        <v>18.104733174999993</v>
      </c>
      <c r="C20" s="1">
        <v>2644.1355330000019</v>
      </c>
      <c r="D20" s="1">
        <v>2662.240266175002</v>
      </c>
      <c r="E20" s="4">
        <v>28</v>
      </c>
      <c r="G20" s="35" t="str">
        <f t="shared" si="3"/>
        <v xml:space="preserve"> </v>
      </c>
      <c r="H20" s="35" t="str">
        <f t="shared" si="4"/>
        <v>flag</v>
      </c>
      <c r="I20" s="32" t="str">
        <f t="shared" si="5"/>
        <v xml:space="preserve"> </v>
      </c>
      <c r="J20" s="5" t="str">
        <f>IF(D20&lt;$J$4,"flag"," ")</f>
        <v xml:space="preserve"> </v>
      </c>
      <c r="K20" s="5" t="str">
        <f>IF(E20&lt;$K$4,"flag", " ")</f>
        <v>flag</v>
      </c>
      <c r="L20" s="5" t="str">
        <f t="shared" si="0"/>
        <v xml:space="preserve"> </v>
      </c>
      <c r="M20" s="9" t="str">
        <f>IF(D20&lt;$M$4,"flag"," ")</f>
        <v xml:space="preserve"> </v>
      </c>
      <c r="N20" s="9" t="str">
        <f>IF(E20&lt;$N$4,"flag"," ")</f>
        <v>flag</v>
      </c>
      <c r="O20" s="9" t="str">
        <f t="shared" si="1"/>
        <v xml:space="preserve"> </v>
      </c>
      <c r="P20" s="12" t="str">
        <f>IF(D20&lt;$P$4, "flag", " ")</f>
        <v xml:space="preserve"> </v>
      </c>
      <c r="Q20" s="12" t="str">
        <f>IF(E20&lt;$Q$4, "flag", " ")</f>
        <v>flag</v>
      </c>
      <c r="R20" s="12" t="str">
        <f t="shared" si="2"/>
        <v xml:space="preserve"> </v>
      </c>
    </row>
    <row r="21" spans="1:18" x14ac:dyDescent="0.25">
      <c r="A21" s="37" t="s">
        <v>28</v>
      </c>
      <c r="B21" s="1">
        <v>2.3500297250000011</v>
      </c>
      <c r="C21" s="1">
        <v>0</v>
      </c>
      <c r="D21" s="1">
        <v>2.3500297250000011</v>
      </c>
      <c r="E21" s="4">
        <v>31</v>
      </c>
      <c r="G21" s="35" t="str">
        <f t="shared" si="3"/>
        <v>flag</v>
      </c>
      <c r="H21" s="35" t="str">
        <f t="shared" si="4"/>
        <v>flag</v>
      </c>
      <c r="I21" s="32" t="str">
        <f t="shared" si="5"/>
        <v>small supplier</v>
      </c>
      <c r="J21" s="5" t="str">
        <f>IF(D21&lt;$J$4,"flag"," ")</f>
        <v>flag</v>
      </c>
      <c r="K21" s="5" t="str">
        <f>IF(E21&lt;$K$4,"flag", " ")</f>
        <v>flag</v>
      </c>
      <c r="L21" s="7" t="str">
        <f t="shared" si="0"/>
        <v>small supplier</v>
      </c>
      <c r="M21" s="9" t="str">
        <f>IF(D21&lt;$M$4,"flag"," ")</f>
        <v>flag</v>
      </c>
      <c r="N21" s="9" t="str">
        <f>IF(E21&lt;$N$4,"flag"," ")</f>
        <v>flag</v>
      </c>
      <c r="O21" s="10" t="str">
        <f t="shared" si="1"/>
        <v>small supplier</v>
      </c>
      <c r="P21" s="12" t="str">
        <f>IF(D21&lt;$P$4, "flag", " ")</f>
        <v>flag</v>
      </c>
      <c r="Q21" s="12" t="str">
        <f>IF(E21&lt;$Q$4, "flag", " ")</f>
        <v>flag</v>
      </c>
      <c r="R21" s="15" t="str">
        <f t="shared" si="2"/>
        <v>small supplier</v>
      </c>
    </row>
    <row r="22" spans="1:18" x14ac:dyDescent="0.25">
      <c r="A22" s="2" t="s">
        <v>29</v>
      </c>
      <c r="B22" s="1">
        <v>31.31057029999997</v>
      </c>
      <c r="C22" s="1">
        <v>2770.915116000011</v>
      </c>
      <c r="D22" s="1">
        <v>2802.2256863000111</v>
      </c>
      <c r="E22" s="4">
        <v>138</v>
      </c>
      <c r="G22" s="35" t="str">
        <f t="shared" si="3"/>
        <v xml:space="preserve"> </v>
      </c>
      <c r="H22" s="35" t="str">
        <f t="shared" si="4"/>
        <v>flag</v>
      </c>
      <c r="I22" s="32" t="str">
        <f t="shared" si="5"/>
        <v xml:space="preserve"> </v>
      </c>
      <c r="J22" s="5" t="str">
        <f>IF(D22&lt;$J$4,"flag"," ")</f>
        <v xml:space="preserve"> </v>
      </c>
      <c r="K22" s="5" t="str">
        <f>IF(E22&lt;$K$4,"flag", " ")</f>
        <v>flag</v>
      </c>
      <c r="L22" s="5" t="str">
        <f t="shared" si="0"/>
        <v xml:space="preserve"> </v>
      </c>
      <c r="M22" s="9" t="str">
        <f>IF(D22&lt;$M$4,"flag"," ")</f>
        <v xml:space="preserve"> </v>
      </c>
      <c r="N22" s="9" t="str">
        <f>IF(E22&lt;$N$4,"flag"," ")</f>
        <v>flag</v>
      </c>
      <c r="O22" s="9" t="str">
        <f t="shared" si="1"/>
        <v xml:space="preserve"> </v>
      </c>
      <c r="P22" s="12" t="str">
        <f>IF(D22&lt;$P$4, "flag", " ")</f>
        <v xml:space="preserve"> </v>
      </c>
      <c r="Q22" s="12" t="str">
        <f>IF(E22&lt;$Q$4, "flag", " ")</f>
        <v>flag</v>
      </c>
      <c r="R22" s="12" t="str">
        <f t="shared" si="2"/>
        <v xml:space="preserve"> </v>
      </c>
    </row>
    <row r="23" spans="1:18" x14ac:dyDescent="0.25">
      <c r="A23" s="37" t="s">
        <v>30</v>
      </c>
      <c r="B23" s="1">
        <v>4.2715575250000004</v>
      </c>
      <c r="C23" s="1">
        <v>5.1978000000000052E-2</v>
      </c>
      <c r="D23" s="1">
        <v>4.3235355250000005</v>
      </c>
      <c r="E23" s="4">
        <v>288</v>
      </c>
      <c r="G23" s="35" t="str">
        <f t="shared" si="3"/>
        <v>flag</v>
      </c>
      <c r="H23" s="35" t="str">
        <f t="shared" si="4"/>
        <v>flag</v>
      </c>
      <c r="I23" s="32" t="str">
        <f t="shared" si="5"/>
        <v>small supplier</v>
      </c>
      <c r="J23" s="5" t="str">
        <f>IF(D23&lt;$J$4,"flag"," ")</f>
        <v>flag</v>
      </c>
      <c r="K23" s="5" t="str">
        <f>IF(E23&lt;$K$4,"flag", " ")</f>
        <v>flag</v>
      </c>
      <c r="L23" s="7" t="str">
        <f t="shared" si="0"/>
        <v>small supplier</v>
      </c>
      <c r="M23" s="9" t="str">
        <f>IF(D23&lt;$M$4,"flag"," ")</f>
        <v>flag</v>
      </c>
      <c r="N23" s="9" t="str">
        <f>IF(E23&lt;$N$4,"flag"," ")</f>
        <v>flag</v>
      </c>
      <c r="O23" s="10" t="str">
        <f t="shared" si="1"/>
        <v>small supplier</v>
      </c>
      <c r="P23" s="12" t="str">
        <f>IF(D23&lt;$P$4, "flag", " ")</f>
        <v>flag</v>
      </c>
      <c r="Q23" s="12" t="str">
        <f>IF(E23&lt;$Q$4, "flag", " ")</f>
        <v>flag</v>
      </c>
      <c r="R23" s="15" t="str">
        <f t="shared" si="2"/>
        <v>small supplier</v>
      </c>
    </row>
    <row r="24" spans="1:18" x14ac:dyDescent="0.25">
      <c r="A24" s="38" t="s">
        <v>31</v>
      </c>
      <c r="B24" s="1">
        <v>109.95671912500019</v>
      </c>
      <c r="C24" s="1">
        <v>0.36449100000000018</v>
      </c>
      <c r="D24" s="1">
        <v>110.32121012500019</v>
      </c>
      <c r="E24" s="4">
        <v>422</v>
      </c>
      <c r="G24" s="35" t="str">
        <f t="shared" si="3"/>
        <v xml:space="preserve"> </v>
      </c>
      <c r="H24" s="35" t="str">
        <f t="shared" si="4"/>
        <v>flag</v>
      </c>
      <c r="I24" s="32" t="str">
        <f t="shared" si="5"/>
        <v xml:space="preserve"> </v>
      </c>
      <c r="J24" s="5" t="str">
        <f>IF(D24&lt;$J$4,"flag"," ")</f>
        <v>flag</v>
      </c>
      <c r="K24" s="5" t="str">
        <f>IF(E24&lt;$K$4,"flag", " ")</f>
        <v>flag</v>
      </c>
      <c r="L24" s="7" t="str">
        <f t="shared" si="0"/>
        <v>small supplier</v>
      </c>
      <c r="M24" s="9" t="str">
        <f>IF(D24&lt;$M$4,"flag"," ")</f>
        <v>flag</v>
      </c>
      <c r="N24" s="9" t="str">
        <f>IF(E24&lt;$N$4,"flag"," ")</f>
        <v>flag</v>
      </c>
      <c r="O24" s="10" t="str">
        <f t="shared" si="1"/>
        <v>small supplier</v>
      </c>
      <c r="P24" s="12" t="str">
        <f>IF(D24&lt;$P$4, "flag", " ")</f>
        <v>flag</v>
      </c>
      <c r="Q24" s="12" t="str">
        <f>IF(E24&lt;$Q$4, "flag", " ")</f>
        <v>flag</v>
      </c>
      <c r="R24" s="15" t="str">
        <f t="shared" si="2"/>
        <v>small supplier</v>
      </c>
    </row>
    <row r="25" spans="1:18" x14ac:dyDescent="0.25">
      <c r="A25" s="11" t="s">
        <v>32</v>
      </c>
      <c r="B25" s="1">
        <v>52.322887600000065</v>
      </c>
      <c r="C25" s="1">
        <v>482.66414400000025</v>
      </c>
      <c r="D25" s="1">
        <v>534.98703160000036</v>
      </c>
      <c r="E25" s="4">
        <v>456</v>
      </c>
      <c r="G25" s="35" t="str">
        <f t="shared" si="3"/>
        <v xml:space="preserve"> </v>
      </c>
      <c r="H25" s="35" t="str">
        <f t="shared" si="4"/>
        <v>flag</v>
      </c>
      <c r="I25" s="32" t="str">
        <f t="shared" si="5"/>
        <v xml:space="preserve"> </v>
      </c>
      <c r="J25" s="5" t="str">
        <f>IF(D25&lt;$J$4,"flag"," ")</f>
        <v xml:space="preserve"> </v>
      </c>
      <c r="K25" s="5" t="str">
        <f>IF(E25&lt;$K$4,"flag", " ")</f>
        <v>flag</v>
      </c>
      <c r="L25" s="5" t="str">
        <f t="shared" si="0"/>
        <v xml:space="preserve"> </v>
      </c>
      <c r="M25" s="9" t="str">
        <f>IF(D25&lt;$M$4,"flag"," ")</f>
        <v xml:space="preserve"> </v>
      </c>
      <c r="N25" s="9" t="str">
        <f>IF(E25&lt;$N$4,"flag"," ")</f>
        <v>flag</v>
      </c>
      <c r="O25" s="9" t="str">
        <f t="shared" si="1"/>
        <v xml:space="preserve"> </v>
      </c>
      <c r="P25" s="12" t="str">
        <f>IF(D25&lt;$P$4, "flag", " ")</f>
        <v>flag</v>
      </c>
      <c r="Q25" s="12" t="str">
        <f>IF(E25&lt;$Q$4, "flag", " ")</f>
        <v>flag</v>
      </c>
      <c r="R25" s="15" t="str">
        <f t="shared" si="2"/>
        <v>small supplier</v>
      </c>
    </row>
    <row r="26" spans="1:18" x14ac:dyDescent="0.25">
      <c r="A26" s="37" t="s">
        <v>33</v>
      </c>
      <c r="B26" s="1">
        <v>16.086302925000002</v>
      </c>
      <c r="C26" s="1">
        <v>0.39816500000000032</v>
      </c>
      <c r="D26" s="1">
        <v>16.484467925000001</v>
      </c>
      <c r="E26" s="4">
        <v>549</v>
      </c>
      <c r="G26" s="35" t="str">
        <f t="shared" si="3"/>
        <v>flag</v>
      </c>
      <c r="H26" s="35" t="str">
        <f t="shared" si="4"/>
        <v>flag</v>
      </c>
      <c r="I26" s="32" t="str">
        <f t="shared" si="5"/>
        <v>small supplier</v>
      </c>
      <c r="J26" s="5" t="str">
        <f>IF(D26&lt;$J$4,"flag"," ")</f>
        <v>flag</v>
      </c>
      <c r="K26" s="5" t="str">
        <f>IF(E26&lt;$K$4,"flag", " ")</f>
        <v>flag</v>
      </c>
      <c r="L26" s="7" t="str">
        <f t="shared" si="0"/>
        <v>small supplier</v>
      </c>
      <c r="M26" s="9" t="str">
        <f>IF(D26&lt;$M$4,"flag"," ")</f>
        <v>flag</v>
      </c>
      <c r="N26" s="9" t="str">
        <f>IF(E26&lt;$N$4,"flag"," ")</f>
        <v>flag</v>
      </c>
      <c r="O26" s="10" t="str">
        <f t="shared" si="1"/>
        <v>small supplier</v>
      </c>
      <c r="P26" s="12" t="str">
        <f>IF(D26&lt;$P$4, "flag", " ")</f>
        <v>flag</v>
      </c>
      <c r="Q26" s="12" t="str">
        <f>IF(E26&lt;$Q$4, "flag", " ")</f>
        <v>flag</v>
      </c>
      <c r="R26" s="15" t="str">
        <f t="shared" si="2"/>
        <v>small supplier</v>
      </c>
    </row>
    <row r="27" spans="1:18" x14ac:dyDescent="0.25">
      <c r="A27" s="37" t="s">
        <v>34</v>
      </c>
      <c r="B27" s="1">
        <v>87.402734074999785</v>
      </c>
      <c r="C27" s="1">
        <v>0</v>
      </c>
      <c r="D27" s="1">
        <v>87.402734074999785</v>
      </c>
      <c r="E27" s="4">
        <v>558</v>
      </c>
      <c r="G27" s="35" t="str">
        <f t="shared" si="3"/>
        <v>flag</v>
      </c>
      <c r="H27" s="35" t="str">
        <f t="shared" si="4"/>
        <v>flag</v>
      </c>
      <c r="I27" s="32" t="str">
        <f t="shared" si="5"/>
        <v>small supplier</v>
      </c>
      <c r="J27" s="5" t="str">
        <f>IF(D27&lt;$J$4,"flag"," ")</f>
        <v>flag</v>
      </c>
      <c r="K27" s="5" t="str">
        <f>IF(E27&lt;$K$4,"flag", " ")</f>
        <v>flag</v>
      </c>
      <c r="L27" s="7" t="str">
        <f t="shared" si="0"/>
        <v>small supplier</v>
      </c>
      <c r="M27" s="9" t="str">
        <f>IF(D27&lt;$M$4,"flag"," ")</f>
        <v>flag</v>
      </c>
      <c r="N27" s="9" t="str">
        <f>IF(E27&lt;$N$4,"flag"," ")</f>
        <v>flag</v>
      </c>
      <c r="O27" s="10" t="str">
        <f t="shared" si="1"/>
        <v>small supplier</v>
      </c>
      <c r="P27" s="12" t="str">
        <f>IF(D27&lt;$P$4, "flag", " ")</f>
        <v>flag</v>
      </c>
      <c r="Q27" s="12" t="str">
        <f>IF(E27&lt;$Q$4, "flag", " ")</f>
        <v>flag</v>
      </c>
      <c r="R27" s="15" t="str">
        <f t="shared" si="2"/>
        <v>small supplier</v>
      </c>
    </row>
    <row r="28" spans="1:18" x14ac:dyDescent="0.25">
      <c r="A28" s="37" t="s">
        <v>35</v>
      </c>
      <c r="B28" s="1">
        <v>4.1684675000000004E-2</v>
      </c>
      <c r="C28" s="1">
        <v>0</v>
      </c>
      <c r="D28" s="1">
        <v>4.1684675000000004E-2</v>
      </c>
      <c r="E28" s="4">
        <v>565</v>
      </c>
      <c r="G28" s="35" t="str">
        <f t="shared" si="3"/>
        <v>flag</v>
      </c>
      <c r="H28" s="35" t="str">
        <f t="shared" si="4"/>
        <v>flag</v>
      </c>
      <c r="I28" s="32" t="str">
        <f t="shared" si="5"/>
        <v>small supplier</v>
      </c>
      <c r="J28" s="5" t="str">
        <f>IF(D28&lt;$J$4,"flag"," ")</f>
        <v>flag</v>
      </c>
      <c r="K28" s="5" t="str">
        <f>IF(E28&lt;$K$4,"flag", " ")</f>
        <v>flag</v>
      </c>
      <c r="L28" s="7" t="str">
        <f t="shared" si="0"/>
        <v>small supplier</v>
      </c>
      <c r="M28" s="9" t="str">
        <f>IF(D28&lt;$M$4,"flag"," ")</f>
        <v>flag</v>
      </c>
      <c r="N28" s="9" t="str">
        <f>IF(E28&lt;$N$4,"flag"," ")</f>
        <v>flag</v>
      </c>
      <c r="O28" s="10" t="str">
        <f t="shared" si="1"/>
        <v>small supplier</v>
      </c>
      <c r="P28" s="12" t="str">
        <f>IF(D28&lt;$P$4, "flag", " ")</f>
        <v>flag</v>
      </c>
      <c r="Q28" s="12" t="str">
        <f>IF(E28&lt;$Q$4, "flag", " ")</f>
        <v>flag</v>
      </c>
      <c r="R28" s="15" t="str">
        <f t="shared" si="2"/>
        <v>small supplier</v>
      </c>
    </row>
    <row r="29" spans="1:18" x14ac:dyDescent="0.25">
      <c r="A29" s="2" t="s">
        <v>36</v>
      </c>
      <c r="B29" s="1">
        <v>249.38123187499986</v>
      </c>
      <c r="C29" s="1">
        <v>3133.9716249999988</v>
      </c>
      <c r="D29" s="1">
        <v>3383.3528568749985</v>
      </c>
      <c r="E29" s="4">
        <v>4028</v>
      </c>
      <c r="G29" s="35" t="str">
        <f t="shared" si="3"/>
        <v xml:space="preserve"> </v>
      </c>
      <c r="H29" s="35" t="str">
        <f t="shared" si="4"/>
        <v>flag</v>
      </c>
      <c r="I29" s="32" t="str">
        <f t="shared" si="5"/>
        <v xml:space="preserve"> </v>
      </c>
      <c r="J29" s="5" t="str">
        <f>IF(D29&lt;$J$4,"flag"," ")</f>
        <v xml:space="preserve"> </v>
      </c>
      <c r="K29" s="5" t="str">
        <f>IF(E29&lt;$K$4,"flag", " ")</f>
        <v>flag</v>
      </c>
      <c r="L29" s="5" t="str">
        <f t="shared" si="0"/>
        <v xml:space="preserve"> </v>
      </c>
      <c r="M29" s="9" t="str">
        <f>IF(D29&lt;$M$4,"flag"," ")</f>
        <v xml:space="preserve"> </v>
      </c>
      <c r="N29" s="9" t="str">
        <f>IF(E29&lt;$N$4,"flag"," ")</f>
        <v>flag</v>
      </c>
      <c r="O29" s="9" t="str">
        <f t="shared" si="1"/>
        <v xml:space="preserve"> </v>
      </c>
      <c r="P29" s="12" t="str">
        <f>IF(D29&lt;$P$4, "flag", " ")</f>
        <v xml:space="preserve"> </v>
      </c>
      <c r="Q29" s="12" t="str">
        <f>IF(E29&lt;$Q$4, "flag", " ")</f>
        <v>flag</v>
      </c>
      <c r="R29" s="12" t="str">
        <f t="shared" si="2"/>
        <v xml:space="preserve"> </v>
      </c>
    </row>
    <row r="30" spans="1:18" x14ac:dyDescent="0.25">
      <c r="A30" s="2" t="s">
        <v>37</v>
      </c>
      <c r="B30" s="1">
        <v>208.75162035000002</v>
      </c>
      <c r="C30" s="1">
        <v>1363.4334950000018</v>
      </c>
      <c r="D30" s="1">
        <v>1572.1851153500018</v>
      </c>
      <c r="E30" s="4">
        <v>4318</v>
      </c>
      <c r="G30" s="35" t="str">
        <f t="shared" si="3"/>
        <v xml:space="preserve"> </v>
      </c>
      <c r="H30" s="35" t="str">
        <f t="shared" si="4"/>
        <v>flag</v>
      </c>
      <c r="I30" s="32" t="str">
        <f t="shared" si="5"/>
        <v xml:space="preserve"> </v>
      </c>
      <c r="J30" s="5" t="str">
        <f>IF(D30&lt;$J$4,"flag"," ")</f>
        <v xml:space="preserve"> </v>
      </c>
      <c r="K30" s="5" t="str">
        <f>IF(E30&lt;$K$4,"flag", " ")</f>
        <v>flag</v>
      </c>
      <c r="L30" s="5" t="str">
        <f t="shared" si="0"/>
        <v xml:space="preserve"> </v>
      </c>
      <c r="M30" s="9" t="str">
        <f>IF(D30&lt;$M$4,"flag"," ")</f>
        <v xml:space="preserve"> </v>
      </c>
      <c r="N30" s="9" t="str">
        <f>IF(E30&lt;$N$4,"flag"," ")</f>
        <v>flag</v>
      </c>
      <c r="O30" s="9" t="str">
        <f t="shared" si="1"/>
        <v xml:space="preserve"> </v>
      </c>
      <c r="P30" s="12" t="str">
        <f>IF(D30&lt;$P$4, "flag", " ")</f>
        <v xml:space="preserve"> </v>
      </c>
      <c r="Q30" s="12" t="str">
        <f>IF(E30&lt;$Q$4, "flag", " ")</f>
        <v>flag</v>
      </c>
      <c r="R30" s="12" t="str">
        <f t="shared" si="2"/>
        <v xml:space="preserve"> </v>
      </c>
    </row>
    <row r="31" spans="1:18" x14ac:dyDescent="0.25">
      <c r="A31" s="37" t="s">
        <v>38</v>
      </c>
      <c r="B31" s="1">
        <v>3.3596619500000005</v>
      </c>
      <c r="C31" s="1">
        <v>24.86085000000007</v>
      </c>
      <c r="D31" s="1">
        <v>28.22051195000007</v>
      </c>
      <c r="E31" s="4">
        <v>8274</v>
      </c>
      <c r="G31" s="35" t="str">
        <f t="shared" si="3"/>
        <v>flag</v>
      </c>
      <c r="H31" s="35" t="str">
        <f t="shared" si="4"/>
        <v>flag</v>
      </c>
      <c r="I31" s="32" t="str">
        <f t="shared" si="5"/>
        <v>small supplier</v>
      </c>
      <c r="J31" s="5" t="str">
        <f>IF(D31&lt;$J$4,"flag"," ")</f>
        <v>flag</v>
      </c>
      <c r="K31" s="5" t="str">
        <f>IF(E31&lt;$K$4,"flag", " ")</f>
        <v>flag</v>
      </c>
      <c r="L31" s="7" t="str">
        <f t="shared" si="0"/>
        <v>small supplier</v>
      </c>
      <c r="M31" s="9" t="str">
        <f>IF(D31&lt;$M$4,"flag"," ")</f>
        <v>flag</v>
      </c>
      <c r="N31" s="9" t="str">
        <f>IF(E31&lt;$N$4,"flag"," ")</f>
        <v>flag</v>
      </c>
      <c r="O31" s="10" t="str">
        <f t="shared" si="1"/>
        <v>small supplier</v>
      </c>
      <c r="P31" s="12" t="str">
        <f>IF(D31&lt;$P$4, "flag", " ")</f>
        <v>flag</v>
      </c>
      <c r="Q31" s="12" t="str">
        <f>IF(E31&lt;$Q$4, "flag", " ")</f>
        <v>flag</v>
      </c>
      <c r="R31" s="15" t="str">
        <f t="shared" si="2"/>
        <v>small supplier</v>
      </c>
    </row>
    <row r="32" spans="1:18" x14ac:dyDescent="0.25">
      <c r="A32" s="37" t="s">
        <v>39</v>
      </c>
      <c r="B32" s="1">
        <v>10.111497849999996</v>
      </c>
      <c r="C32" s="1">
        <v>23.901174999999967</v>
      </c>
      <c r="D32" s="1">
        <v>34.012672849999959</v>
      </c>
      <c r="E32" s="4">
        <v>9786</v>
      </c>
      <c r="G32" s="35" t="str">
        <f t="shared" si="3"/>
        <v>flag</v>
      </c>
      <c r="H32" s="35" t="str">
        <f t="shared" si="4"/>
        <v>flag</v>
      </c>
      <c r="I32" s="32" t="str">
        <f t="shared" si="5"/>
        <v>small supplier</v>
      </c>
      <c r="J32" s="5" t="str">
        <f>IF(D32&lt;$J$4,"flag"," ")</f>
        <v>flag</v>
      </c>
      <c r="K32" s="5" t="str">
        <f>IF(E32&lt;$K$4,"flag", " ")</f>
        <v>flag</v>
      </c>
      <c r="L32" s="7" t="str">
        <f t="shared" si="0"/>
        <v>small supplier</v>
      </c>
      <c r="M32" s="9" t="str">
        <f>IF(D32&lt;$M$4,"flag"," ")</f>
        <v>flag</v>
      </c>
      <c r="N32" s="9" t="str">
        <f>IF(E32&lt;$N$4,"flag"," ")</f>
        <v>flag</v>
      </c>
      <c r="O32" s="10" t="str">
        <f t="shared" si="1"/>
        <v>small supplier</v>
      </c>
      <c r="P32" s="12" t="str">
        <f>IF(D32&lt;$P$4, "flag", " ")</f>
        <v>flag</v>
      </c>
      <c r="Q32" s="12" t="str">
        <f>IF(E32&lt;$Q$4, "flag", " ")</f>
        <v>flag</v>
      </c>
      <c r="R32" s="15" t="str">
        <f t="shared" si="2"/>
        <v>small supplier</v>
      </c>
    </row>
    <row r="33" spans="1:18" x14ac:dyDescent="0.25">
      <c r="A33" s="2" t="s">
        <v>40</v>
      </c>
      <c r="B33" s="1">
        <v>828.95189337499869</v>
      </c>
      <c r="C33" s="1">
        <v>266.28402499999959</v>
      </c>
      <c r="D33" s="1">
        <v>1095.2359183749982</v>
      </c>
      <c r="E33" s="4">
        <v>19308</v>
      </c>
      <c r="G33" s="35" t="str">
        <f t="shared" si="3"/>
        <v xml:space="preserve"> </v>
      </c>
      <c r="H33" s="35" t="str">
        <f t="shared" si="4"/>
        <v>flag</v>
      </c>
      <c r="I33" s="32" t="str">
        <f t="shared" si="5"/>
        <v xml:space="preserve"> </v>
      </c>
      <c r="J33" s="5" t="str">
        <f>IF(D33&lt;$J$4,"flag"," ")</f>
        <v xml:space="preserve"> </v>
      </c>
      <c r="K33" s="5" t="str">
        <f>IF(E33&lt;$K$4,"flag", " ")</f>
        <v>flag</v>
      </c>
      <c r="L33" s="5" t="str">
        <f t="shared" si="0"/>
        <v xml:space="preserve"> </v>
      </c>
      <c r="M33" s="9" t="str">
        <f>IF(D33&lt;$M$4,"flag"," ")</f>
        <v xml:space="preserve"> </v>
      </c>
      <c r="N33" s="9" t="str">
        <f>IF(E33&lt;$N$4,"flag"," ")</f>
        <v>flag</v>
      </c>
      <c r="O33" s="9" t="str">
        <f t="shared" si="1"/>
        <v xml:space="preserve"> </v>
      </c>
      <c r="P33" s="12" t="str">
        <f>IF(D33&lt;$P$4, "flag", " ")</f>
        <v xml:space="preserve"> </v>
      </c>
      <c r="Q33" s="12" t="str">
        <f>IF(E33&lt;$Q$4, "flag", " ")</f>
        <v>flag</v>
      </c>
      <c r="R33" s="12" t="str">
        <f t="shared" si="2"/>
        <v xml:space="preserve"> </v>
      </c>
    </row>
    <row r="34" spans="1:18" x14ac:dyDescent="0.25">
      <c r="A34" s="37" t="s">
        <v>41</v>
      </c>
      <c r="B34" s="1">
        <v>7.8890000000000002E-3</v>
      </c>
      <c r="C34" s="1">
        <v>19.032563999999994</v>
      </c>
      <c r="D34" s="1">
        <v>19.040452999999992</v>
      </c>
      <c r="E34" s="4">
        <v>19445</v>
      </c>
      <c r="G34" s="35" t="str">
        <f t="shared" si="3"/>
        <v>flag</v>
      </c>
      <c r="H34" s="35" t="str">
        <f t="shared" si="4"/>
        <v>flag</v>
      </c>
      <c r="I34" s="32" t="str">
        <f t="shared" si="5"/>
        <v>small supplier</v>
      </c>
      <c r="J34" s="5" t="str">
        <f>IF(D34&lt;$J$4,"flag"," ")</f>
        <v>flag</v>
      </c>
      <c r="K34" s="5" t="str">
        <f>IF(E34&lt;$K$4,"flag", " ")</f>
        <v>flag</v>
      </c>
      <c r="L34" s="7" t="str">
        <f t="shared" si="0"/>
        <v>small supplier</v>
      </c>
      <c r="M34" s="9" t="str">
        <f>IF(D34&lt;$M$4,"flag"," ")</f>
        <v>flag</v>
      </c>
      <c r="N34" s="9" t="str">
        <f>IF(E34&lt;$N$4,"flag"," ")</f>
        <v>flag</v>
      </c>
      <c r="O34" s="10" t="str">
        <f t="shared" si="1"/>
        <v>small supplier</v>
      </c>
      <c r="P34" s="12" t="str">
        <f>IF(D34&lt;$P$4, "flag", " ")</f>
        <v>flag</v>
      </c>
      <c r="Q34" s="12" t="str">
        <f>IF(E34&lt;$Q$4, "flag", " ")</f>
        <v>flag</v>
      </c>
      <c r="R34" s="15" t="str">
        <f t="shared" si="2"/>
        <v>small supplier</v>
      </c>
    </row>
    <row r="35" spans="1:18" x14ac:dyDescent="0.25">
      <c r="A35" s="37" t="s">
        <v>42</v>
      </c>
      <c r="B35" s="1">
        <v>8.3329475000000014E-2</v>
      </c>
      <c r="C35" s="1">
        <v>0</v>
      </c>
      <c r="D35" s="1">
        <v>8.3329475000000014E-2</v>
      </c>
      <c r="E35" s="4">
        <v>30654</v>
      </c>
      <c r="G35" s="35" t="str">
        <f t="shared" si="3"/>
        <v>flag</v>
      </c>
      <c r="H35" s="35" t="str">
        <f t="shared" si="4"/>
        <v>flag</v>
      </c>
      <c r="I35" s="32" t="str">
        <f t="shared" si="5"/>
        <v>small supplier</v>
      </c>
      <c r="J35" s="5" t="str">
        <f>IF(D35&lt;$J$4,"flag"," ")</f>
        <v>flag</v>
      </c>
      <c r="K35" s="5" t="str">
        <f>IF(E35&lt;$K$4,"flag", " ")</f>
        <v>flag</v>
      </c>
      <c r="L35" s="7" t="str">
        <f t="shared" si="0"/>
        <v>small supplier</v>
      </c>
      <c r="M35" s="9" t="str">
        <f>IF(D35&lt;$M$4,"flag"," ")</f>
        <v>flag</v>
      </c>
      <c r="N35" s="9" t="str">
        <f>IF(E35&lt;$N$4,"flag"," ")</f>
        <v>flag</v>
      </c>
      <c r="O35" s="10" t="str">
        <f t="shared" si="1"/>
        <v>small supplier</v>
      </c>
      <c r="P35" s="12" t="str">
        <f>IF(D35&lt;$P$4, "flag", " ")</f>
        <v>flag</v>
      </c>
      <c r="Q35" s="12" t="str">
        <f>IF(E35&lt;$Q$4, "flag", " ")</f>
        <v>flag</v>
      </c>
      <c r="R35" s="15" t="str">
        <f t="shared" si="2"/>
        <v>small supplier</v>
      </c>
    </row>
    <row r="36" spans="1:18" x14ac:dyDescent="0.25">
      <c r="A36" s="11" t="s">
        <v>43</v>
      </c>
      <c r="B36" s="1">
        <v>43.443651324999976</v>
      </c>
      <c r="C36" s="1">
        <v>247.63121199999961</v>
      </c>
      <c r="D36" s="1">
        <v>291.07486332499957</v>
      </c>
      <c r="E36" s="4">
        <v>33271</v>
      </c>
      <c r="G36" s="35" t="str">
        <f t="shared" si="3"/>
        <v xml:space="preserve"> </v>
      </c>
      <c r="H36" s="35" t="str">
        <f t="shared" si="4"/>
        <v>flag</v>
      </c>
      <c r="I36" s="32" t="str">
        <f t="shared" si="5"/>
        <v xml:space="preserve"> </v>
      </c>
      <c r="J36" s="5" t="str">
        <f>IF(D36&lt;$J$4,"flag"," ")</f>
        <v xml:space="preserve"> </v>
      </c>
      <c r="K36" s="5" t="str">
        <f>IF(E36&lt;$K$4,"flag", " ")</f>
        <v>flag</v>
      </c>
      <c r="L36" s="5" t="str">
        <f t="shared" si="0"/>
        <v xml:space="preserve"> </v>
      </c>
      <c r="M36" s="9" t="str">
        <f>IF(D36&lt;$M$4,"flag"," ")</f>
        <v xml:space="preserve"> </v>
      </c>
      <c r="N36" s="9" t="str">
        <f>IF(E36&lt;$N$4,"flag"," ")</f>
        <v>flag</v>
      </c>
      <c r="O36" s="9" t="str">
        <f t="shared" si="1"/>
        <v xml:space="preserve"> </v>
      </c>
      <c r="P36" s="12" t="str">
        <f>IF(D36&lt;$P$4, "flag", " ")</f>
        <v>flag</v>
      </c>
      <c r="Q36" s="12" t="str">
        <f>IF(E36&lt;$Q$4, "flag", " ")</f>
        <v>flag</v>
      </c>
      <c r="R36" s="15" t="str">
        <f t="shared" si="2"/>
        <v>small supplier</v>
      </c>
    </row>
    <row r="37" spans="1:18" x14ac:dyDescent="0.25">
      <c r="A37" s="37" t="s">
        <v>44</v>
      </c>
      <c r="B37" s="1">
        <v>1.2174925000000001E-2</v>
      </c>
      <c r="C37" s="1">
        <v>17.298556000000012</v>
      </c>
      <c r="D37" s="1">
        <v>17.310730925000012</v>
      </c>
      <c r="E37" s="4">
        <v>39935</v>
      </c>
      <c r="G37" s="35" t="str">
        <f t="shared" si="3"/>
        <v>flag</v>
      </c>
      <c r="H37" s="35" t="str">
        <f t="shared" si="4"/>
        <v>flag</v>
      </c>
      <c r="I37" s="32" t="str">
        <f t="shared" si="5"/>
        <v>small supplier</v>
      </c>
      <c r="J37" s="5" t="str">
        <f t="shared" ref="J37:J53" si="6">IF(D37&lt;$J$4,"flag"," ")</f>
        <v>flag</v>
      </c>
      <c r="K37" s="5" t="str">
        <f t="shared" ref="K37:K53" si="7">IF(E37&lt;$K$4,"flag", " ")</f>
        <v>flag</v>
      </c>
      <c r="L37" s="7" t="str">
        <f t="shared" si="0"/>
        <v>small supplier</v>
      </c>
      <c r="M37" s="9" t="str">
        <f t="shared" ref="M37:M53" si="8">IF(D37&lt;$M$4,"flag"," ")</f>
        <v>flag</v>
      </c>
      <c r="N37" s="9" t="str">
        <f t="shared" ref="N37:N53" si="9">IF(E37&lt;$N$4,"flag"," ")</f>
        <v>flag</v>
      </c>
      <c r="O37" s="10" t="str">
        <f t="shared" si="1"/>
        <v>small supplier</v>
      </c>
      <c r="P37" s="12" t="str">
        <f t="shared" ref="P37:P53" si="10">IF(D37&lt;$P$4, "flag", " ")</f>
        <v>flag</v>
      </c>
      <c r="Q37" s="12" t="str">
        <f t="shared" ref="Q37:Q53" si="11">IF(E37&lt;$Q$4, "flag", " ")</f>
        <v>flag</v>
      </c>
      <c r="R37" s="15" t="str">
        <f t="shared" si="2"/>
        <v>small supplier</v>
      </c>
    </row>
    <row r="38" spans="1:18" x14ac:dyDescent="0.25">
      <c r="A38" s="37" t="s">
        <v>45</v>
      </c>
      <c r="B38" s="1">
        <v>3.3518825000000002E-2</v>
      </c>
      <c r="C38" s="1">
        <v>0.56391699999999823</v>
      </c>
      <c r="D38" s="1">
        <v>0.59743582499999826</v>
      </c>
      <c r="E38" s="4">
        <v>41884</v>
      </c>
      <c r="G38" s="35" t="str">
        <f t="shared" si="3"/>
        <v>flag</v>
      </c>
      <c r="H38" s="35" t="str">
        <f t="shared" si="4"/>
        <v>flag</v>
      </c>
      <c r="I38" s="32" t="str">
        <f t="shared" si="5"/>
        <v>small supplier</v>
      </c>
      <c r="J38" s="5" t="str">
        <f t="shared" si="6"/>
        <v>flag</v>
      </c>
      <c r="K38" s="5" t="str">
        <f t="shared" si="7"/>
        <v>flag</v>
      </c>
      <c r="L38" s="7" t="str">
        <f t="shared" si="0"/>
        <v>small supplier</v>
      </c>
      <c r="M38" s="9" t="str">
        <f t="shared" si="8"/>
        <v>flag</v>
      </c>
      <c r="N38" s="9" t="str">
        <f t="shared" si="9"/>
        <v>flag</v>
      </c>
      <c r="O38" s="10" t="str">
        <f t="shared" si="1"/>
        <v>small supplier</v>
      </c>
      <c r="P38" s="12" t="str">
        <f t="shared" si="10"/>
        <v>flag</v>
      </c>
      <c r="Q38" s="12" t="str">
        <f t="shared" si="11"/>
        <v>flag</v>
      </c>
      <c r="R38" s="15" t="str">
        <f t="shared" si="2"/>
        <v>small supplier</v>
      </c>
    </row>
    <row r="39" spans="1:18" x14ac:dyDescent="0.25">
      <c r="A39" s="37" t="s">
        <v>46</v>
      </c>
      <c r="B39" s="1">
        <v>11.818534875000001</v>
      </c>
      <c r="C39" s="1">
        <v>82.58322700000015</v>
      </c>
      <c r="D39" s="1">
        <v>94.401761875000147</v>
      </c>
      <c r="E39" s="4">
        <v>49461</v>
      </c>
      <c r="G39" s="35" t="str">
        <f t="shared" si="3"/>
        <v>flag</v>
      </c>
      <c r="H39" s="35" t="str">
        <f t="shared" si="4"/>
        <v>flag</v>
      </c>
      <c r="I39" s="32" t="str">
        <f t="shared" si="5"/>
        <v>small supplier</v>
      </c>
      <c r="J39" s="5" t="str">
        <f t="shared" si="6"/>
        <v>flag</v>
      </c>
      <c r="K39" s="5" t="str">
        <f t="shared" si="7"/>
        <v>flag</v>
      </c>
      <c r="L39" s="7" t="str">
        <f t="shared" si="0"/>
        <v>small supplier</v>
      </c>
      <c r="M39" s="9" t="str">
        <f t="shared" si="8"/>
        <v>flag</v>
      </c>
      <c r="N39" s="9" t="str">
        <f t="shared" si="9"/>
        <v>flag</v>
      </c>
      <c r="O39" s="10" t="str">
        <f t="shared" si="1"/>
        <v>small supplier</v>
      </c>
      <c r="P39" s="12" t="str">
        <f t="shared" si="10"/>
        <v>flag</v>
      </c>
      <c r="Q39" s="12" t="str">
        <f t="shared" si="11"/>
        <v>flag</v>
      </c>
      <c r="R39" s="15" t="str">
        <f t="shared" si="2"/>
        <v>small supplier</v>
      </c>
    </row>
    <row r="40" spans="1:18" s="1" customFormat="1" x14ac:dyDescent="0.25">
      <c r="A40" s="8" t="s">
        <v>47</v>
      </c>
      <c r="B40" s="1">
        <v>24.888955349999993</v>
      </c>
      <c r="C40" s="1">
        <v>41.571687000000054</v>
      </c>
      <c r="D40" s="1">
        <v>66.460642350000043</v>
      </c>
      <c r="E40" s="4">
        <v>91202</v>
      </c>
      <c r="F40" s="4"/>
      <c r="G40" s="35" t="str">
        <f t="shared" si="3"/>
        <v>flag</v>
      </c>
      <c r="H40" s="35" t="str">
        <f t="shared" si="4"/>
        <v xml:space="preserve"> </v>
      </c>
      <c r="I40" s="31" t="str">
        <f t="shared" si="5"/>
        <v xml:space="preserve"> </v>
      </c>
      <c r="J40" s="5" t="str">
        <f t="shared" si="6"/>
        <v>flag</v>
      </c>
      <c r="K40" s="5" t="str">
        <f t="shared" si="7"/>
        <v xml:space="preserve"> </v>
      </c>
      <c r="L40" s="5" t="str">
        <f t="shared" si="0"/>
        <v xml:space="preserve"> </v>
      </c>
      <c r="M40" s="9" t="str">
        <f t="shared" si="8"/>
        <v>flag</v>
      </c>
      <c r="N40" s="9" t="str">
        <f t="shared" si="9"/>
        <v>flag</v>
      </c>
      <c r="O40" s="10" t="str">
        <f t="shared" si="1"/>
        <v>small supplier</v>
      </c>
      <c r="P40" s="12" t="str">
        <f t="shared" si="10"/>
        <v>flag</v>
      </c>
      <c r="Q40" s="12" t="str">
        <f t="shared" si="11"/>
        <v>flag</v>
      </c>
      <c r="R40" s="15" t="str">
        <f t="shared" si="2"/>
        <v>small supplier</v>
      </c>
    </row>
    <row r="41" spans="1:18" s="1" customFormat="1" x14ac:dyDescent="0.25">
      <c r="A41" s="8" t="s">
        <v>48</v>
      </c>
      <c r="B41" s="1">
        <v>0.24105024999999994</v>
      </c>
      <c r="C41" s="1">
        <v>0</v>
      </c>
      <c r="D41" s="1">
        <v>0.24105024999999994</v>
      </c>
      <c r="E41" s="4">
        <v>113947</v>
      </c>
      <c r="F41" s="4"/>
      <c r="G41" s="35" t="str">
        <f t="shared" si="3"/>
        <v>flag</v>
      </c>
      <c r="H41" s="35" t="str">
        <f t="shared" si="4"/>
        <v xml:space="preserve"> </v>
      </c>
      <c r="I41" s="31" t="str">
        <f t="shared" si="5"/>
        <v xml:space="preserve"> </v>
      </c>
      <c r="J41" s="5" t="str">
        <f t="shared" si="6"/>
        <v>flag</v>
      </c>
      <c r="K41" s="5" t="str">
        <f t="shared" si="7"/>
        <v xml:space="preserve"> </v>
      </c>
      <c r="L41" s="5" t="str">
        <f t="shared" si="0"/>
        <v xml:space="preserve"> </v>
      </c>
      <c r="M41" s="9" t="str">
        <f t="shared" si="8"/>
        <v>flag</v>
      </c>
      <c r="N41" s="9" t="str">
        <f t="shared" si="9"/>
        <v>flag</v>
      </c>
      <c r="O41" s="10" t="str">
        <f t="shared" si="1"/>
        <v>small supplier</v>
      </c>
      <c r="P41" s="12" t="str">
        <f t="shared" si="10"/>
        <v>flag</v>
      </c>
      <c r="Q41" s="12" t="str">
        <f t="shared" si="11"/>
        <v>flag</v>
      </c>
      <c r="R41" s="15" t="str">
        <f t="shared" si="2"/>
        <v>small supplier</v>
      </c>
    </row>
    <row r="42" spans="1:18" x14ac:dyDescent="0.25">
      <c r="A42" s="8" t="s">
        <v>49</v>
      </c>
      <c r="B42" s="1">
        <v>104.61322107500011</v>
      </c>
      <c r="C42" s="1">
        <v>0</v>
      </c>
      <c r="D42" s="1">
        <v>104.61322107500011</v>
      </c>
      <c r="E42" s="4">
        <v>133840</v>
      </c>
      <c r="G42" s="35" t="str">
        <f t="shared" si="3"/>
        <v xml:space="preserve"> </v>
      </c>
      <c r="H42" s="35" t="str">
        <f t="shared" si="4"/>
        <v xml:space="preserve"> </v>
      </c>
      <c r="I42" s="31"/>
      <c r="J42" s="5" t="str">
        <f t="shared" si="6"/>
        <v>flag</v>
      </c>
      <c r="K42" s="5" t="str">
        <f t="shared" si="7"/>
        <v xml:space="preserve"> </v>
      </c>
      <c r="L42" s="5" t="str">
        <f t="shared" si="0"/>
        <v xml:space="preserve"> </v>
      </c>
      <c r="M42" s="9" t="str">
        <f t="shared" si="8"/>
        <v>flag</v>
      </c>
      <c r="N42" s="9" t="str">
        <f t="shared" si="9"/>
        <v>flag</v>
      </c>
      <c r="O42" s="10" t="str">
        <f t="shared" si="1"/>
        <v>small supplier</v>
      </c>
      <c r="P42" s="12" t="str">
        <f t="shared" si="10"/>
        <v>flag</v>
      </c>
      <c r="Q42" s="12" t="str">
        <f t="shared" si="11"/>
        <v>flag</v>
      </c>
      <c r="R42" s="15" t="str">
        <f t="shared" si="2"/>
        <v>small supplier</v>
      </c>
    </row>
    <row r="43" spans="1:18" x14ac:dyDescent="0.25">
      <c r="A43" s="11" t="s">
        <v>50</v>
      </c>
      <c r="B43" s="1">
        <v>0.1119039</v>
      </c>
      <c r="C43" s="1">
        <v>0.22439600000000037</v>
      </c>
      <c r="D43" s="1">
        <v>0.33629990000000037</v>
      </c>
      <c r="E43" s="4">
        <v>178759</v>
      </c>
      <c r="G43" s="35" t="str">
        <f t="shared" si="3"/>
        <v>flag</v>
      </c>
      <c r="H43" s="35" t="str">
        <f t="shared" si="4"/>
        <v xml:space="preserve"> </v>
      </c>
      <c r="I43" s="31" t="str">
        <f t="shared" si="5"/>
        <v xml:space="preserve"> </v>
      </c>
      <c r="J43" s="5" t="str">
        <f t="shared" si="6"/>
        <v>flag</v>
      </c>
      <c r="K43" s="5" t="str">
        <f t="shared" si="7"/>
        <v xml:space="preserve"> </v>
      </c>
      <c r="L43" s="5" t="str">
        <f t="shared" si="0"/>
        <v xml:space="preserve"> </v>
      </c>
      <c r="M43" s="9" t="str">
        <f t="shared" si="8"/>
        <v>flag</v>
      </c>
      <c r="N43" s="9" t="str">
        <f t="shared" si="9"/>
        <v xml:space="preserve"> </v>
      </c>
      <c r="O43" s="9" t="str">
        <f t="shared" si="1"/>
        <v xml:space="preserve"> </v>
      </c>
      <c r="P43" s="12" t="str">
        <f t="shared" si="10"/>
        <v>flag</v>
      </c>
      <c r="Q43" s="12" t="str">
        <f t="shared" si="11"/>
        <v>flag</v>
      </c>
      <c r="R43" s="15" t="str">
        <f t="shared" si="2"/>
        <v>small supplier</v>
      </c>
    </row>
    <row r="44" spans="1:18" x14ac:dyDescent="0.25">
      <c r="A44" s="11" t="s">
        <v>51</v>
      </c>
      <c r="B44" s="1">
        <v>0.123422675</v>
      </c>
      <c r="C44" s="1">
        <v>13.90049599999996</v>
      </c>
      <c r="D44" s="1">
        <v>14.02391867499996</v>
      </c>
      <c r="E44" s="4">
        <v>225864</v>
      </c>
      <c r="G44" s="35" t="str">
        <f t="shared" si="3"/>
        <v>flag</v>
      </c>
      <c r="H44" s="35" t="str">
        <f t="shared" si="4"/>
        <v xml:space="preserve"> </v>
      </c>
      <c r="I44" s="31" t="str">
        <f t="shared" si="5"/>
        <v xml:space="preserve"> </v>
      </c>
      <c r="J44" s="5" t="str">
        <f t="shared" si="6"/>
        <v>flag</v>
      </c>
      <c r="K44" s="5" t="str">
        <f t="shared" si="7"/>
        <v xml:space="preserve"> </v>
      </c>
      <c r="L44" s="5" t="str">
        <f t="shared" si="0"/>
        <v xml:space="preserve"> </v>
      </c>
      <c r="M44" s="9" t="str">
        <f t="shared" si="8"/>
        <v>flag</v>
      </c>
      <c r="N44" s="9" t="str">
        <f t="shared" si="9"/>
        <v xml:space="preserve"> </v>
      </c>
      <c r="O44" s="9" t="str">
        <f t="shared" si="1"/>
        <v xml:space="preserve"> </v>
      </c>
      <c r="P44" s="12" t="str">
        <f t="shared" si="10"/>
        <v>flag</v>
      </c>
      <c r="Q44" s="12" t="str">
        <f t="shared" si="11"/>
        <v>flag</v>
      </c>
      <c r="R44" s="15" t="str">
        <f t="shared" si="2"/>
        <v>small supplier</v>
      </c>
    </row>
    <row r="45" spans="1:18" x14ac:dyDescent="0.25">
      <c r="A45" s="2" t="s">
        <v>52</v>
      </c>
      <c r="B45" s="1">
        <v>12.8267942</v>
      </c>
      <c r="C45" s="1">
        <v>8.2002479999999895</v>
      </c>
      <c r="D45" s="1">
        <v>21.02704219999999</v>
      </c>
      <c r="E45" s="4">
        <v>426575</v>
      </c>
      <c r="G45" s="35" t="str">
        <f t="shared" si="3"/>
        <v>flag</v>
      </c>
      <c r="H45" s="35" t="str">
        <f t="shared" si="4"/>
        <v xml:space="preserve"> </v>
      </c>
      <c r="I45" s="31" t="str">
        <f t="shared" si="5"/>
        <v xml:space="preserve"> </v>
      </c>
      <c r="J45" s="5" t="str">
        <f t="shared" si="6"/>
        <v>flag</v>
      </c>
      <c r="K45" s="5" t="str">
        <f t="shared" si="7"/>
        <v xml:space="preserve"> </v>
      </c>
      <c r="L45" s="5" t="str">
        <f t="shared" si="0"/>
        <v xml:space="preserve"> </v>
      </c>
      <c r="M45" s="9" t="str">
        <f t="shared" si="8"/>
        <v>flag</v>
      </c>
      <c r="N45" s="9" t="str">
        <f t="shared" si="9"/>
        <v xml:space="preserve"> </v>
      </c>
      <c r="O45" s="9" t="str">
        <f t="shared" si="1"/>
        <v xml:space="preserve"> </v>
      </c>
      <c r="P45" s="12" t="str">
        <f t="shared" si="10"/>
        <v>flag</v>
      </c>
      <c r="Q45" s="12" t="str">
        <f t="shared" si="11"/>
        <v xml:space="preserve"> </v>
      </c>
      <c r="R45" s="12" t="str">
        <f t="shared" si="2"/>
        <v xml:space="preserve"> </v>
      </c>
    </row>
    <row r="46" spans="1:18" x14ac:dyDescent="0.25">
      <c r="A46" s="2" t="s">
        <v>53</v>
      </c>
      <c r="B46" s="1">
        <v>48.697691699999957</v>
      </c>
      <c r="C46" s="1">
        <v>0</v>
      </c>
      <c r="D46" s="1">
        <v>48.697691699999957</v>
      </c>
      <c r="E46" s="4">
        <v>475894</v>
      </c>
      <c r="G46" s="35" t="str">
        <f t="shared" si="3"/>
        <v>flag</v>
      </c>
      <c r="H46" s="35" t="str">
        <f t="shared" si="4"/>
        <v xml:space="preserve"> </v>
      </c>
      <c r="I46" s="31" t="str">
        <f t="shared" si="5"/>
        <v xml:space="preserve"> </v>
      </c>
      <c r="J46" s="5" t="str">
        <f t="shared" si="6"/>
        <v>flag</v>
      </c>
      <c r="K46" s="5" t="str">
        <f t="shared" si="7"/>
        <v xml:space="preserve"> </v>
      </c>
      <c r="L46" s="5" t="str">
        <f t="shared" si="0"/>
        <v xml:space="preserve"> </v>
      </c>
      <c r="M46" s="9" t="str">
        <f t="shared" si="8"/>
        <v>flag</v>
      </c>
      <c r="N46" s="9" t="str">
        <f t="shared" si="9"/>
        <v xml:space="preserve"> </v>
      </c>
      <c r="O46" s="9" t="str">
        <f t="shared" si="1"/>
        <v xml:space="preserve"> </v>
      </c>
      <c r="P46" s="12" t="str">
        <f t="shared" si="10"/>
        <v>flag</v>
      </c>
      <c r="Q46" s="12" t="str">
        <f t="shared" si="11"/>
        <v xml:space="preserve"> </v>
      </c>
      <c r="R46" s="12" t="str">
        <f t="shared" si="2"/>
        <v xml:space="preserve"> </v>
      </c>
    </row>
    <row r="47" spans="1:18" x14ac:dyDescent="0.25">
      <c r="A47" s="2" t="s">
        <v>54</v>
      </c>
      <c r="B47" s="1">
        <v>9.2984744500000005</v>
      </c>
      <c r="C47" s="1">
        <v>0</v>
      </c>
      <c r="D47" s="1">
        <v>9.2984744500000005</v>
      </c>
      <c r="E47" s="4">
        <v>745800</v>
      </c>
      <c r="G47" s="35" t="str">
        <f t="shared" si="3"/>
        <v>flag</v>
      </c>
      <c r="H47" s="35" t="str">
        <f t="shared" si="4"/>
        <v xml:space="preserve"> </v>
      </c>
      <c r="I47" s="31" t="str">
        <f t="shared" si="5"/>
        <v xml:space="preserve"> </v>
      </c>
      <c r="J47" s="5" t="str">
        <f t="shared" si="6"/>
        <v>flag</v>
      </c>
      <c r="K47" s="5" t="str">
        <f t="shared" si="7"/>
        <v xml:space="preserve"> </v>
      </c>
      <c r="L47" s="5" t="str">
        <f t="shared" si="0"/>
        <v xml:space="preserve"> </v>
      </c>
      <c r="M47" s="9" t="str">
        <f t="shared" si="8"/>
        <v>flag</v>
      </c>
      <c r="N47" s="9" t="str">
        <f t="shared" si="9"/>
        <v xml:space="preserve"> </v>
      </c>
      <c r="O47" s="9" t="str">
        <f t="shared" si="1"/>
        <v xml:space="preserve"> </v>
      </c>
      <c r="P47" s="12" t="str">
        <f t="shared" si="10"/>
        <v>flag</v>
      </c>
      <c r="Q47" s="12" t="str">
        <f t="shared" si="11"/>
        <v xml:space="preserve"> </v>
      </c>
      <c r="R47" s="12" t="str">
        <f t="shared" si="2"/>
        <v xml:space="preserve"> </v>
      </c>
    </row>
    <row r="48" spans="1:18" x14ac:dyDescent="0.25">
      <c r="A48" s="2" t="s">
        <v>55</v>
      </c>
      <c r="B48" s="1">
        <v>1741.60135195</v>
      </c>
      <c r="C48" s="1">
        <v>8580.8217390000354</v>
      </c>
      <c r="D48" s="1">
        <v>10322.423090950037</v>
      </c>
      <c r="E48" s="4">
        <v>3013020</v>
      </c>
      <c r="G48" s="35" t="str">
        <f t="shared" si="3"/>
        <v xml:space="preserve"> </v>
      </c>
      <c r="H48" s="35" t="str">
        <f t="shared" si="4"/>
        <v xml:space="preserve"> </v>
      </c>
      <c r="I48" s="31"/>
      <c r="J48" s="5" t="str">
        <f t="shared" si="6"/>
        <v xml:space="preserve"> </v>
      </c>
      <c r="K48" s="5" t="str">
        <f t="shared" si="7"/>
        <v xml:space="preserve"> </v>
      </c>
      <c r="L48" s="5"/>
      <c r="M48" s="9" t="str">
        <f t="shared" si="8"/>
        <v xml:space="preserve"> </v>
      </c>
      <c r="N48" s="9" t="str">
        <f t="shared" si="9"/>
        <v xml:space="preserve"> </v>
      </c>
      <c r="O48" s="9"/>
      <c r="P48" s="12" t="str">
        <f t="shared" si="10"/>
        <v xml:space="preserve"> </v>
      </c>
      <c r="Q48" s="12" t="str">
        <f t="shared" si="11"/>
        <v xml:space="preserve"> </v>
      </c>
      <c r="R48" s="12"/>
    </row>
    <row r="49" spans="1:18" x14ac:dyDescent="0.25">
      <c r="A49" s="2" t="s">
        <v>56</v>
      </c>
      <c r="B49" s="1">
        <v>1080.4078650750025</v>
      </c>
      <c r="C49" s="1">
        <v>1372.6644840000001</v>
      </c>
      <c r="D49" s="1">
        <v>2453.0723490750024</v>
      </c>
      <c r="E49" s="4">
        <v>3078713</v>
      </c>
      <c r="G49" s="35" t="str">
        <f t="shared" si="3"/>
        <v xml:space="preserve"> </v>
      </c>
      <c r="H49" s="35" t="str">
        <f t="shared" si="4"/>
        <v xml:space="preserve"> </v>
      </c>
      <c r="I49" s="31"/>
      <c r="J49" s="5" t="str">
        <f t="shared" si="6"/>
        <v xml:space="preserve"> </v>
      </c>
      <c r="K49" s="5" t="str">
        <f t="shared" si="7"/>
        <v xml:space="preserve"> </v>
      </c>
      <c r="L49" s="5"/>
      <c r="M49" s="9" t="str">
        <f t="shared" si="8"/>
        <v xml:space="preserve"> </v>
      </c>
      <c r="N49" s="9" t="str">
        <f t="shared" si="9"/>
        <v xml:space="preserve"> </v>
      </c>
      <c r="O49" s="9"/>
      <c r="P49" s="12" t="str">
        <f t="shared" si="10"/>
        <v xml:space="preserve"> </v>
      </c>
      <c r="Q49" s="12" t="str">
        <f t="shared" si="11"/>
        <v xml:space="preserve"> </v>
      </c>
      <c r="R49" s="12"/>
    </row>
    <row r="50" spans="1:18" x14ac:dyDescent="0.25">
      <c r="A50" s="2" t="s">
        <v>57</v>
      </c>
      <c r="B50" s="1">
        <v>1189.8033816750012</v>
      </c>
      <c r="C50" s="1">
        <v>9250.1919030000045</v>
      </c>
      <c r="D50" s="1">
        <v>10439.995284675006</v>
      </c>
      <c r="E50" s="4">
        <v>3490716</v>
      </c>
      <c r="G50" s="35" t="str">
        <f t="shared" si="3"/>
        <v xml:space="preserve"> </v>
      </c>
      <c r="H50" s="35" t="str">
        <f t="shared" si="4"/>
        <v xml:space="preserve"> </v>
      </c>
      <c r="I50" s="31"/>
      <c r="J50" s="5" t="str">
        <f t="shared" si="6"/>
        <v xml:space="preserve"> </v>
      </c>
      <c r="K50" s="5" t="str">
        <f t="shared" si="7"/>
        <v xml:space="preserve"> </v>
      </c>
      <c r="L50" s="5"/>
      <c r="M50" s="9" t="str">
        <f t="shared" si="8"/>
        <v xml:space="preserve"> </v>
      </c>
      <c r="N50" s="9" t="str">
        <f t="shared" si="9"/>
        <v xml:space="preserve"> </v>
      </c>
      <c r="O50" s="9"/>
      <c r="P50" s="12" t="str">
        <f t="shared" si="10"/>
        <v xml:space="preserve"> </v>
      </c>
      <c r="Q50" s="12" t="str">
        <f t="shared" si="11"/>
        <v xml:space="preserve"> </v>
      </c>
      <c r="R50" s="12"/>
    </row>
    <row r="51" spans="1:18" x14ac:dyDescent="0.25">
      <c r="A51" s="2" t="s">
        <v>58</v>
      </c>
      <c r="B51" s="1">
        <v>1848.4994477749963</v>
      </c>
      <c r="C51" s="1">
        <v>5780.5299910000231</v>
      </c>
      <c r="D51" s="1">
        <v>7629.0294387750191</v>
      </c>
      <c r="E51" s="4">
        <v>4359025</v>
      </c>
      <c r="G51" s="35" t="str">
        <f t="shared" si="3"/>
        <v xml:space="preserve"> </v>
      </c>
      <c r="H51" s="35" t="str">
        <f t="shared" si="4"/>
        <v xml:space="preserve"> </v>
      </c>
      <c r="I51" s="31"/>
      <c r="J51" s="5" t="str">
        <f t="shared" si="6"/>
        <v xml:space="preserve"> </v>
      </c>
      <c r="K51" s="5" t="str">
        <f t="shared" si="7"/>
        <v xml:space="preserve"> </v>
      </c>
      <c r="L51" s="5"/>
      <c r="M51" s="9" t="str">
        <f t="shared" si="8"/>
        <v xml:space="preserve"> </v>
      </c>
      <c r="N51" s="9" t="str">
        <f t="shared" si="9"/>
        <v xml:space="preserve"> </v>
      </c>
      <c r="O51" s="9"/>
      <c r="P51" s="12" t="str">
        <f t="shared" si="10"/>
        <v xml:space="preserve"> </v>
      </c>
      <c r="Q51" s="12" t="str">
        <f t="shared" si="11"/>
        <v xml:space="preserve"> </v>
      </c>
      <c r="R51" s="12"/>
    </row>
    <row r="52" spans="1:18" x14ac:dyDescent="0.25">
      <c r="A52" s="2" t="s">
        <v>59</v>
      </c>
      <c r="B52" s="1">
        <v>2164.6491135499996</v>
      </c>
      <c r="C52" s="1">
        <v>4668.5894520000311</v>
      </c>
      <c r="D52" s="1">
        <v>6833.2385655500311</v>
      </c>
      <c r="E52" s="4">
        <v>4522869</v>
      </c>
      <c r="G52" s="35" t="str">
        <f t="shared" si="3"/>
        <v xml:space="preserve"> </v>
      </c>
      <c r="H52" s="35" t="str">
        <f t="shared" si="4"/>
        <v xml:space="preserve"> </v>
      </c>
      <c r="I52" s="31"/>
      <c r="J52" s="5" t="str">
        <f t="shared" si="6"/>
        <v xml:space="preserve"> </v>
      </c>
      <c r="K52" s="5" t="str">
        <f t="shared" si="7"/>
        <v xml:space="preserve"> </v>
      </c>
      <c r="L52" s="5"/>
      <c r="M52" s="9" t="str">
        <f t="shared" si="8"/>
        <v xml:space="preserve"> </v>
      </c>
      <c r="N52" s="9" t="str">
        <f t="shared" si="9"/>
        <v xml:space="preserve"> </v>
      </c>
      <c r="O52" s="9"/>
      <c r="P52" s="12" t="str">
        <f t="shared" si="10"/>
        <v xml:space="preserve"> </v>
      </c>
      <c r="Q52" s="12" t="str">
        <f t="shared" si="11"/>
        <v xml:space="preserve"> </v>
      </c>
      <c r="R52" s="12"/>
    </row>
    <row r="53" spans="1:18" x14ac:dyDescent="0.25">
      <c r="A53" s="2" t="s">
        <v>60</v>
      </c>
      <c r="B53" s="1">
        <v>2889.4116737999898</v>
      </c>
      <c r="C53" s="1">
        <v>1757.291516000008</v>
      </c>
      <c r="D53" s="1">
        <v>4646.7031897999977</v>
      </c>
      <c r="E53" s="4">
        <v>6551738</v>
      </c>
      <c r="G53" s="35" t="str">
        <f t="shared" si="3"/>
        <v xml:space="preserve"> </v>
      </c>
      <c r="H53" s="35" t="str">
        <f t="shared" si="4"/>
        <v xml:space="preserve"> </v>
      </c>
      <c r="I53" s="31"/>
      <c r="J53" s="5" t="str">
        <f t="shared" si="6"/>
        <v xml:space="preserve"> </v>
      </c>
      <c r="K53" s="5" t="str">
        <f t="shared" si="7"/>
        <v xml:space="preserve"> </v>
      </c>
      <c r="L53" s="5"/>
      <c r="M53" s="9" t="str">
        <f t="shared" si="8"/>
        <v xml:space="preserve"> </v>
      </c>
      <c r="N53" s="9" t="str">
        <f t="shared" si="9"/>
        <v xml:space="preserve"> </v>
      </c>
      <c r="O53" s="9"/>
      <c r="P53" s="12" t="str">
        <f t="shared" si="10"/>
        <v xml:space="preserve"> </v>
      </c>
      <c r="Q53" s="12" t="str">
        <f t="shared" si="11"/>
        <v xml:space="preserve"> </v>
      </c>
      <c r="R53" s="12"/>
    </row>
    <row r="59" spans="1:18" ht="15.75" thickBot="1" x14ac:dyDescent="0.3">
      <c r="F59"/>
      <c r="G59"/>
      <c r="H59"/>
      <c r="I59"/>
    </row>
    <row r="60" spans="1:18" ht="29.25" thickBot="1" x14ac:dyDescent="0.3">
      <c r="B60" s="26" t="s">
        <v>62</v>
      </c>
      <c r="C60" s="27" t="s">
        <v>63</v>
      </c>
      <c r="D60" s="27" t="s">
        <v>70</v>
      </c>
      <c r="E60" s="27" t="s">
        <v>64</v>
      </c>
      <c r="F60" s="27" t="s">
        <v>65</v>
      </c>
      <c r="G60" s="27" t="s">
        <v>66</v>
      </c>
      <c r="H60"/>
      <c r="I60"/>
    </row>
    <row r="61" spans="1:18" ht="29.25" thickBot="1" x14ac:dyDescent="0.3">
      <c r="B61" s="28" t="s">
        <v>71</v>
      </c>
      <c r="C61" s="29" t="s">
        <v>73</v>
      </c>
      <c r="D61" s="29">
        <v>696</v>
      </c>
      <c r="E61" s="29">
        <v>201454</v>
      </c>
      <c r="F61" s="30">
        <f>D61/$B$1</f>
        <v>1.223059586531703E-2</v>
      </c>
      <c r="G61" s="30">
        <f>E61/D1</f>
        <v>7.2802282935964351E-3</v>
      </c>
      <c r="H61"/>
      <c r="I61"/>
    </row>
    <row r="62" spans="1:18" ht="15.75" thickBot="1" x14ac:dyDescent="0.3">
      <c r="B62" s="28">
        <v>0.25</v>
      </c>
      <c r="C62" s="29" t="s">
        <v>67</v>
      </c>
      <c r="D62" s="29">
        <v>807</v>
      </c>
      <c r="E62" s="29">
        <v>201876</v>
      </c>
      <c r="F62" s="30">
        <f t="shared" ref="F62:F64" si="12">D62/$B$1</f>
        <v>1.4181165033492591E-2</v>
      </c>
      <c r="G62" s="30">
        <f>E62/D1</f>
        <v>7.295478704806427E-3</v>
      </c>
      <c r="H62"/>
      <c r="I62"/>
    </row>
    <row r="63" spans="1:18" ht="15.75" thickBot="1" x14ac:dyDescent="0.3">
      <c r="B63" s="28">
        <v>0.5</v>
      </c>
      <c r="C63" s="29" t="s">
        <v>68</v>
      </c>
      <c r="D63" s="29">
        <v>1162</v>
      </c>
      <c r="E63" s="29">
        <v>540865</v>
      </c>
      <c r="F63" s="30">
        <f t="shared" si="12"/>
        <v>2.041947183261263E-2</v>
      </c>
      <c r="G63" s="30">
        <f>E63/D1</f>
        <v>1.9546003931498187E-2</v>
      </c>
      <c r="H63"/>
      <c r="I63"/>
    </row>
    <row r="64" spans="1:18" ht="15.75" thickBot="1" x14ac:dyDescent="0.3">
      <c r="B64" s="28">
        <v>1</v>
      </c>
      <c r="C64" s="29" t="s">
        <v>69</v>
      </c>
      <c r="D64" s="29">
        <v>2330</v>
      </c>
      <c r="E64" s="29">
        <v>979215</v>
      </c>
      <c r="F64" s="30">
        <f t="shared" si="12"/>
        <v>4.0944379836477987E-2</v>
      </c>
      <c r="G64" s="30">
        <f>E64/D1</f>
        <v>3.5387278229839239E-2</v>
      </c>
      <c r="H64"/>
      <c r="I64"/>
    </row>
  </sheetData>
  <sortState ref="A1:E53">
    <sortCondition ref="D1"/>
  </sortState>
  <mergeCells count="17">
    <mergeCell ref="P1:R2"/>
    <mergeCell ref="R3:R4"/>
    <mergeCell ref="E3:E4"/>
    <mergeCell ref="L3:L4"/>
    <mergeCell ref="J1:L2"/>
    <mergeCell ref="M1:O2"/>
    <mergeCell ref="O3:O4"/>
    <mergeCell ref="G1:I2"/>
    <mergeCell ref="I3:I4"/>
    <mergeCell ref="A3:A4"/>
    <mergeCell ref="A1:A2"/>
    <mergeCell ref="B1:B2"/>
    <mergeCell ref="C1:C2"/>
    <mergeCell ref="D1:D2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 and MPAN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Xing</dc:creator>
  <cp:lastModifiedBy>Oliver Xing</cp:lastModifiedBy>
  <dcterms:created xsi:type="dcterms:W3CDTF">2015-06-18T09:17:50Z</dcterms:created>
  <dcterms:modified xsi:type="dcterms:W3CDTF">2015-06-18T16:46:53Z</dcterms:modified>
</cp:coreProperties>
</file>